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 tabRatio="604"/>
  </bookViews>
  <sheets>
    <sheet name="2023-2025" sheetId="2" r:id="rId1"/>
  </sheets>
  <definedNames>
    <definedName name="_xlnm.Print_Area" localSheetId="0">'2023-2025'!$A$1:$I$290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2" l="1"/>
  <c r="I64" i="2"/>
  <c r="G64" i="2"/>
  <c r="H257" i="2" l="1"/>
  <c r="H256" i="2" s="1"/>
  <c r="H255" i="2" s="1"/>
  <c r="H254" i="2" s="1"/>
  <c r="I257" i="2"/>
  <c r="I256" i="2" s="1"/>
  <c r="I255" i="2" s="1"/>
  <c r="I254" i="2" s="1"/>
  <c r="G257" i="2"/>
  <c r="G256" i="2" s="1"/>
  <c r="G255" i="2" s="1"/>
  <c r="G254" i="2" s="1"/>
  <c r="H233" i="2" l="1"/>
  <c r="H228" i="2" s="1"/>
  <c r="I233" i="2"/>
  <c r="I228" i="2" s="1"/>
  <c r="G233" i="2"/>
  <c r="G228" i="2" s="1"/>
  <c r="H217" i="2" l="1"/>
  <c r="I217" i="2"/>
  <c r="H108" i="2" l="1"/>
  <c r="I108" i="2"/>
  <c r="G108" i="2"/>
  <c r="H36" i="2" l="1"/>
  <c r="I36" i="2"/>
  <c r="G36" i="2"/>
  <c r="H152" i="2" l="1"/>
  <c r="I152" i="2"/>
  <c r="G152" i="2"/>
  <c r="H161" i="2" l="1"/>
  <c r="I161" i="2"/>
  <c r="G161" i="2"/>
  <c r="H143" i="2"/>
  <c r="I143" i="2"/>
  <c r="G143" i="2"/>
  <c r="H160" i="2" l="1"/>
  <c r="I160" i="2"/>
  <c r="G160" i="2"/>
  <c r="G148" i="2"/>
  <c r="H148" i="2"/>
  <c r="I148" i="2"/>
  <c r="H142" i="2"/>
  <c r="I142" i="2"/>
  <c r="G142" i="2"/>
  <c r="H265" i="2" l="1"/>
  <c r="I265" i="2"/>
  <c r="H130" i="2" l="1"/>
  <c r="I130" i="2"/>
  <c r="H191" i="2"/>
  <c r="I191" i="2"/>
  <c r="H73" i="2" l="1"/>
  <c r="I73" i="2"/>
  <c r="G73" i="2"/>
  <c r="H21" i="2"/>
  <c r="I21" i="2"/>
  <c r="G21" i="2"/>
  <c r="H188" i="2" l="1"/>
  <c r="H187" i="2" s="1"/>
  <c r="I188" i="2"/>
  <c r="I187" i="2" s="1"/>
  <c r="H133" i="2"/>
  <c r="H129" i="2" s="1"/>
  <c r="H128" i="2" s="1"/>
  <c r="I133" i="2"/>
  <c r="I129" i="2" s="1"/>
  <c r="I128" i="2" s="1"/>
  <c r="G133" i="2"/>
  <c r="H96" i="2"/>
  <c r="H95" i="2" s="1"/>
  <c r="H94" i="2" s="1"/>
  <c r="I96" i="2"/>
  <c r="I95" i="2" s="1"/>
  <c r="I94" i="2" s="1"/>
  <c r="G96" i="2"/>
  <c r="G95" i="2" s="1"/>
  <c r="G94" i="2" s="1"/>
  <c r="H55" i="2"/>
  <c r="H54" i="2" s="1"/>
  <c r="I55" i="2"/>
  <c r="I54" i="2" s="1"/>
  <c r="H201" i="2" l="1"/>
  <c r="H200" i="2" s="1"/>
  <c r="I201" i="2"/>
  <c r="I200" i="2" s="1"/>
  <c r="H202" i="2" l="1"/>
  <c r="I202" i="2"/>
  <c r="H166" i="2"/>
  <c r="H165" i="2" s="1"/>
  <c r="H164" i="2" s="1"/>
  <c r="H154" i="2" s="1"/>
  <c r="I166" i="2"/>
  <c r="I165" i="2" s="1"/>
  <c r="I164" i="2" s="1"/>
  <c r="I154" i="2" s="1"/>
  <c r="H212" i="2"/>
  <c r="I212" i="2"/>
  <c r="H66" i="2"/>
  <c r="H63" i="2" s="1"/>
  <c r="H62" i="2" s="1"/>
  <c r="I66" i="2"/>
  <c r="I63" i="2" s="1"/>
  <c r="H262" i="2"/>
  <c r="H261" i="2" s="1"/>
  <c r="I262" i="2"/>
  <c r="I261" i="2" s="1"/>
  <c r="H251" i="2"/>
  <c r="H250" i="2" s="1"/>
  <c r="H249" i="2" s="1"/>
  <c r="H248" i="2" s="1"/>
  <c r="H247" i="2" s="1"/>
  <c r="I251" i="2"/>
  <c r="I250" i="2" s="1"/>
  <c r="I249" i="2" s="1"/>
  <c r="I248" i="2" s="1"/>
  <c r="I247" i="2" s="1"/>
  <c r="H236" i="2"/>
  <c r="H235" i="2" s="1"/>
  <c r="I236" i="2"/>
  <c r="I235" i="2" s="1"/>
  <c r="H223" i="2"/>
  <c r="H222" i="2" s="1"/>
  <c r="H221" i="2" s="1"/>
  <c r="H220" i="2" s="1"/>
  <c r="H219" i="2" s="1"/>
  <c r="I223" i="2"/>
  <c r="I222" i="2" s="1"/>
  <c r="I221" i="2" s="1"/>
  <c r="H198" i="2"/>
  <c r="I198" i="2"/>
  <c r="H195" i="2"/>
  <c r="H194" i="2" s="1"/>
  <c r="I195" i="2"/>
  <c r="I194" i="2" s="1"/>
  <c r="H196" i="2"/>
  <c r="I196" i="2"/>
  <c r="H180" i="2"/>
  <c r="H179" i="2" s="1"/>
  <c r="I180" i="2"/>
  <c r="I179" i="2" s="1"/>
  <c r="H215" i="2"/>
  <c r="H214" i="2" s="1"/>
  <c r="I215" i="2"/>
  <c r="I214" i="2" s="1"/>
  <c r="H156" i="2"/>
  <c r="I156" i="2"/>
  <c r="H158" i="2"/>
  <c r="I158" i="2"/>
  <c r="H147" i="2"/>
  <c r="I147" i="2"/>
  <c r="I141" i="2" s="1"/>
  <c r="H126" i="2"/>
  <c r="H125" i="2" s="1"/>
  <c r="I126" i="2"/>
  <c r="I125" i="2" s="1"/>
  <c r="H122" i="2"/>
  <c r="H121" i="2" s="1"/>
  <c r="I122" i="2"/>
  <c r="I121" i="2" s="1"/>
  <c r="H112" i="2"/>
  <c r="H111" i="2" s="1"/>
  <c r="H110" i="2" s="1"/>
  <c r="I112" i="2"/>
  <c r="I111" i="2" s="1"/>
  <c r="I110" i="2" s="1"/>
  <c r="H106" i="2"/>
  <c r="H105" i="2" s="1"/>
  <c r="H104" i="2" s="1"/>
  <c r="I106" i="2"/>
  <c r="I105" i="2" s="1"/>
  <c r="I104" i="2" s="1"/>
  <c r="H91" i="2"/>
  <c r="H90" i="2" s="1"/>
  <c r="H89" i="2" s="1"/>
  <c r="H87" i="2" s="1"/>
  <c r="I91" i="2"/>
  <c r="I90" i="2" s="1"/>
  <c r="I89" i="2" s="1"/>
  <c r="I87" i="2" s="1"/>
  <c r="H83" i="2"/>
  <c r="H80" i="2" s="1"/>
  <c r="H79" i="2" s="1"/>
  <c r="I83" i="2"/>
  <c r="H76" i="2"/>
  <c r="I76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7" i="2"/>
  <c r="G215" i="2"/>
  <c r="G66" i="2"/>
  <c r="G280" i="2"/>
  <c r="G277" i="2"/>
  <c r="G195" i="2"/>
  <c r="G194" i="2" s="1"/>
  <c r="G196" i="2"/>
  <c r="G198" i="2"/>
  <c r="G20" i="2"/>
  <c r="G18" i="2" s="1"/>
  <c r="G207" i="2"/>
  <c r="G10" i="2"/>
  <c r="G9" i="2" s="1"/>
  <c r="G8" i="2" s="1"/>
  <c r="G7" i="2" s="1"/>
  <c r="G202" i="2"/>
  <c r="G272" i="2"/>
  <c r="G271" i="2" s="1"/>
  <c r="G286" i="2"/>
  <c r="G262" i="2"/>
  <c r="G252" i="2"/>
  <c r="G251" i="2" s="1"/>
  <c r="G250" i="2" s="1"/>
  <c r="G249" i="2" s="1"/>
  <c r="G248" i="2" s="1"/>
  <c r="G247" i="2" s="1"/>
  <c r="G243" i="2"/>
  <c r="G236" i="2" s="1"/>
  <c r="G235" i="2" s="1"/>
  <c r="G223" i="2"/>
  <c r="G222" i="2" s="1"/>
  <c r="G221" i="2" s="1"/>
  <c r="G220" i="2" s="1"/>
  <c r="G189" i="2"/>
  <c r="G188" i="2" s="1"/>
  <c r="G187" i="2" s="1"/>
  <c r="G180" i="2"/>
  <c r="G179" i="2" s="1"/>
  <c r="G166" i="2"/>
  <c r="G112" i="2"/>
  <c r="G111" i="2" s="1"/>
  <c r="G110" i="2" s="1"/>
  <c r="G130" i="2"/>
  <c r="G129" i="2" s="1"/>
  <c r="G128" i="2" s="1"/>
  <c r="G122" i="2"/>
  <c r="G121" i="2" s="1"/>
  <c r="G91" i="2"/>
  <c r="G90" i="2" s="1"/>
  <c r="G89" i="2" s="1"/>
  <c r="G55" i="2"/>
  <c r="G54" i="2" s="1"/>
  <c r="G46" i="2"/>
  <c r="G45" i="2" s="1"/>
  <c r="G106" i="2"/>
  <c r="G105" i="2" s="1"/>
  <c r="G104" i="2" s="1"/>
  <c r="G34" i="2"/>
  <c r="G16" i="2"/>
  <c r="G15" i="2" s="1"/>
  <c r="G14" i="2" s="1"/>
  <c r="G41" i="2"/>
  <c r="G39" i="2" s="1"/>
  <c r="G38" i="2" s="1"/>
  <c r="G51" i="2"/>
  <c r="G50" i="2" s="1"/>
  <c r="G58" i="2"/>
  <c r="G76" i="2"/>
  <c r="G83" i="2"/>
  <c r="G100" i="2"/>
  <c r="G99" i="2" s="1"/>
  <c r="G98" i="2" s="1"/>
  <c r="G117" i="2"/>
  <c r="G116" i="2" s="1"/>
  <c r="G115" i="2" s="1"/>
  <c r="G118" i="2"/>
  <c r="G126" i="2"/>
  <c r="G125" i="2" s="1"/>
  <c r="G137" i="2"/>
  <c r="G136" i="2" s="1"/>
  <c r="G135" i="2" s="1"/>
  <c r="G156" i="2"/>
  <c r="G158" i="2"/>
  <c r="G171" i="2"/>
  <c r="G173" i="2"/>
  <c r="G176" i="2"/>
  <c r="G175" i="2" s="1"/>
  <c r="G183" i="2"/>
  <c r="G191" i="2"/>
  <c r="G210" i="2"/>
  <c r="G212" i="2"/>
  <c r="G229" i="2"/>
  <c r="G230" i="2"/>
  <c r="G237" i="2"/>
  <c r="G240" i="2"/>
  <c r="G242" i="2"/>
  <c r="G201" i="2"/>
  <c r="G200" i="2" s="1"/>
  <c r="G63" i="2" l="1"/>
  <c r="G62" i="2" s="1"/>
  <c r="G49" i="2" s="1"/>
  <c r="I220" i="2"/>
  <c r="I219" i="2" s="1"/>
  <c r="G82" i="2"/>
  <c r="G81" i="2" s="1"/>
  <c r="G80" i="2"/>
  <c r="G79" i="2" s="1"/>
  <c r="H33" i="2"/>
  <c r="H32" i="2" s="1"/>
  <c r="H31" i="2" s="1"/>
  <c r="G33" i="2"/>
  <c r="G32" i="2" s="1"/>
  <c r="G31" i="2" s="1"/>
  <c r="I120" i="2"/>
  <c r="I103" i="2" s="1"/>
  <c r="H120" i="2"/>
  <c r="H103" i="2" s="1"/>
  <c r="H146" i="2"/>
  <c r="H141" i="2"/>
  <c r="G219" i="2"/>
  <c r="G120" i="2"/>
  <c r="G103" i="2" s="1"/>
  <c r="G147" i="2"/>
  <c r="G141" i="2" s="1"/>
  <c r="I178" i="2"/>
  <c r="H178" i="2"/>
  <c r="G178" i="2"/>
  <c r="I260" i="2"/>
  <c r="I259" i="2" s="1"/>
  <c r="I62" i="2"/>
  <c r="I49" i="2" s="1"/>
  <c r="G44" i="2"/>
  <c r="G43" i="2" s="1"/>
  <c r="G87" i="2"/>
  <c r="I40" i="2"/>
  <c r="H39" i="2"/>
  <c r="H38" i="2" s="1"/>
  <c r="H260" i="2"/>
  <c r="H259" i="2" s="1"/>
  <c r="G155" i="2"/>
  <c r="I19" i="2"/>
  <c r="I18" i="2"/>
  <c r="I146" i="2"/>
  <c r="H82" i="2"/>
  <c r="H81" i="2" s="1"/>
  <c r="G214" i="2"/>
  <c r="G19" i="2"/>
  <c r="G40" i="2"/>
  <c r="H44" i="2"/>
  <c r="H43" i="2" s="1"/>
  <c r="G165" i="2"/>
  <c r="G164" i="2" s="1"/>
  <c r="G268" i="2"/>
  <c r="H18" i="2"/>
  <c r="H19" i="2"/>
  <c r="I82" i="2"/>
  <c r="I81" i="2" s="1"/>
  <c r="I80" i="2"/>
  <c r="I79" i="2" s="1"/>
  <c r="I44" i="2"/>
  <c r="I43" i="2" s="1"/>
  <c r="I31" i="2"/>
  <c r="H49" i="2"/>
  <c r="G154" i="2" l="1"/>
  <c r="G6" i="2"/>
  <c r="G146" i="2"/>
  <c r="I140" i="2"/>
  <c r="I139" i="2" s="1"/>
  <c r="H140" i="2"/>
  <c r="H139" i="2" s="1"/>
  <c r="I6" i="2"/>
  <c r="H6" i="2"/>
  <c r="G140" i="2"/>
  <c r="G265" i="2"/>
  <c r="G261" i="2" s="1"/>
  <c r="G260" i="2" s="1"/>
  <c r="G259" i="2" s="1"/>
  <c r="G267" i="2"/>
  <c r="G139" i="2" l="1"/>
  <c r="G5" i="2" s="1"/>
  <c r="I5" i="2"/>
  <c r="H5" i="2"/>
  <c r="G292" i="2" l="1"/>
  <c r="H292" i="2"/>
  <c r="I292" i="2"/>
</calcChain>
</file>

<file path=xl/sharedStrings.xml><?xml version="1.0" encoding="utf-8"?>
<sst xmlns="http://schemas.openxmlformats.org/spreadsheetml/2006/main" count="1475" uniqueCount="265">
  <si>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</si>
  <si>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</si>
  <si>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</si>
  <si>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</si>
  <si>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</si>
  <si>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</si>
  <si>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</si>
  <si>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</si>
  <si>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</si>
  <si>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</si>
  <si>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</si>
  <si>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</si>
  <si>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</si>
  <si>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</si>
  <si>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</si>
  <si>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</si>
  <si>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</si>
  <si>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</si>
  <si>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</si>
  <si>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</si>
  <si>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</si>
  <si>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</si>
  <si>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</si>
  <si>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</si>
  <si>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</si>
  <si>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</si>
  <si>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</si>
  <si>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</si>
  <si>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</si>
  <si>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</si>
  <si>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</si>
  <si>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</si>
  <si>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</si>
  <si>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</si>
  <si>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</si>
  <si>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</si>
  <si>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</si>
  <si>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</si>
  <si>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</si>
  <si>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</si>
  <si>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</si>
  <si>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</si>
  <si>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</si>
  <si>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</si>
  <si>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</si>
  <si>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</si>
  <si>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</si>
  <si>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</si>
  <si>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</si>
  <si>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</si>
  <si>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</si>
  <si>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</si>
  <si>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</si>
  <si>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</si>
  <si>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</si>
  <si>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</si>
  <si>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</si>
  <si>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</si>
  <si>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</si>
  <si>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</si>
  <si>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</si>
  <si>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</si>
  <si>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</si>
  <si>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</si>
  <si>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</si>
  <si>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</si>
  <si>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</si>
  <si>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</si>
  <si>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</si>
  <si>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</si>
  <si>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</si>
  <si>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</si>
  <si>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</si>
  <si>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</si>
  <si>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</si>
  <si>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</si>
  <si>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</si>
  <si>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</si>
  <si>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</si>
  <si>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</si>
  <si>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</si>
  <si>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</si>
  <si>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</si>
  <si>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</si>
  <si>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</si>
  <si>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</si>
  <si>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</si>
  <si>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</si>
  <si>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</si>
  <si>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</si>
  <si>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</si>
  <si>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</si>
  <si>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</si>
  <si>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</si>
  <si>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</si>
  <si>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</si>
  <si>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</si>
  <si>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</si>
  <si>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</si>
  <si>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</si>
  <si>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</si>
  <si>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</si>
  <si>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</si>
  <si>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</si>
  <si>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</si>
  <si>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</si>
  <si>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</si>
  <si>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</si>
  <si>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</si>
  <si>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</si>
  <si>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</si>
  <si>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</si>
  <si>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</si>
  <si>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</si>
  <si>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</si>
  <si>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</si>
  <si>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</si>
  <si>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</si>
  <si>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</si>
  <si>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</si>
  <si>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</si>
  <si>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</si>
  <si>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</si>
  <si>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</si>
  <si>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</si>
  <si>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</si>
  <si>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</si>
  <si>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</si>
  <si>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</si>
  <si>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</si>
  <si>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</si>
  <si>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</si>
  <si>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</si>
  <si>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</si>
  <si>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</si>
  <si>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</si>
  <si>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</si>
  <si>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</si>
  <si>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</si>
  <si>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</si>
  <si>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</si>
  <si>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</si>
  <si>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</si>
  <si>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</si>
  <si>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</si>
  <si>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</si>
  <si>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</si>
  <si>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</si>
  <si>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</si>
  <si>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</si>
  <si>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</si>
  <si>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</si>
  <si>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</si>
  <si>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</si>
  <si>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</si>
  <si>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</si>
  <si>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</si>
  <si>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</si>
  <si>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</si>
  <si>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</si>
  <si>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</si>
  <si>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</si>
  <si>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</si>
  <si>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</si>
  <si>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</si>
  <si>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</si>
  <si>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</si>
  <si>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</si>
  <si>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</si>
  <si>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</si>
  <si>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</si>
  <si>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</si>
  <si>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</si>
  <si>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</si>
  <si>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</si>
  <si>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</si>
  <si>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</si>
  <si>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</si>
  <si>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</si>
  <si>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</si>
  <si>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</si>
  <si>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</si>
  <si>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</si>
  <si>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</si>
  <si>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</si>
  <si>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</si>
  <si>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</si>
  <si>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</si>
  <si>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</si>
  <si>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</si>
  <si>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</si>
  <si>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</si>
  <si>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</si>
  <si>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</si>
  <si>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</si>
  <si>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</si>
  <si>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</si>
  <si>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</si>
  <si>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</si>
  <si>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</si>
  <si>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</si>
  <si>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</si>
  <si>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</si>
  <si>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</si>
  <si>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</si>
  <si>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</si>
  <si>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</si>
  <si>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</si>
  <si>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</si>
  <si>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</si>
  <si>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</si>
  <si>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</si>
  <si>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</si>
  <si>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</si>
  <si>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</si>
  <si>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</si>
  <si>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</si>
  <si>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</si>
  <si>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</si>
  <si>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</si>
  <si>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</si>
  <si>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</si>
  <si>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</si>
  <si>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</si>
  <si>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</si>
  <si>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</si>
  <si>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</si>
  <si>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</si>
  <si>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</si>
  <si>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</si>
  <si>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</si>
  <si>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</si>
  <si>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</si>
  <si>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</si>
  <si>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</si>
  <si>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</si>
  <si>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</si>
  <si>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</si>
  <si>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</si>
  <si>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</si>
  <si>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</si>
  <si>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</si>
  <si>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</si>
  <si>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</si>
  <si>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</si>
  <si>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</si>
  <si>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</si>
  <si>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</si>
  <si>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</si>
  <si>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</si>
  <si>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</si>
  <si>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</si>
  <si>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</si>
  <si>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</si>
  <si>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</si>
  <si>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</si>
  <si>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</si>
  <si>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</si>
  <si>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</si>
  <si>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</si>
  <si>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</si>
  <si>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t>Социальное обеспечение населения</t>
  </si>
  <si>
    <t>Приобретение товаров, работ, услуг в пользу граждан в целях их социального обеспечения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</si>
  <si>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</si>
  <si>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r>
      <t xml:space="preserve">Приложение №4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29.06.2023 № 42/125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</si>
</sst>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wrapText="1"/>
    </xf>
    <xf numFmtId="164" fontId="8" fillId="2" borderId="1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4" fontId="3" fillId="2" borderId="10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6"/>
  <sheetViews>
    <sheetView tabSelected="1" topLeftCell="A250" zoomScale="160" zoomScaleNormal="160" zoomScaleSheetLayoutView="150" workbookViewId="0">
      <selection activeCell="A259" sqref="A259:I292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4" t="s">
        <v>264</v>
      </c>
      <c r="H1" s="74"/>
      <c r="I1" s="74"/>
    </row>
    <row r="2" spans="1:17" ht="16.5" customHeight="1" x14ac:dyDescent="0.2">
      <c r="A2" s="73" t="s">
        <v>255</v>
      </c>
      <c r="B2" s="73"/>
      <c r="C2" s="73"/>
      <c r="D2" s="73"/>
      <c r="E2" s="73"/>
      <c r="F2" s="73"/>
      <c r="G2" s="73"/>
      <c r="H2" s="73"/>
      <c r="I2" s="73"/>
    </row>
    <row r="3" spans="1:17" ht="10.5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214</v>
      </c>
      <c r="H4" s="52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G6+G79+G87+G103+G139+G219+G247+G259</f>
        <v>8023.2000000000007</v>
      </c>
      <c r="H5" s="3">
        <f>H6+H79+H87+H103+H139+H219+H247+H259+H265</f>
        <v>7649.4999999999991</v>
      </c>
      <c r="I5" s="3">
        <f>I6+I79+I87+I103+I139+I219+I247+I259+I265</f>
        <v>7605.0999999999995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4488.0999999999995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920.5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920.5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920.5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920.5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920.5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2292.3999999999996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2292.3999999999996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2292.3999999999996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2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2292.3999999999996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1579.6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hidden="1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12.75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707.8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9.7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9.7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9.75" customHeight="1" x14ac:dyDescent="0.2">
      <c r="A36" s="13" t="s">
        <v>188</v>
      </c>
      <c r="B36" s="57" t="s">
        <v>193</v>
      </c>
      <c r="C36" s="57" t="s">
        <v>216</v>
      </c>
      <c r="D36" s="57" t="s">
        <v>224</v>
      </c>
      <c r="E36" s="6" t="s">
        <v>189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9.75" customHeight="1" x14ac:dyDescent="0.2">
      <c r="A37" s="4" t="s">
        <v>25</v>
      </c>
      <c r="B37" s="57" t="s">
        <v>193</v>
      </c>
      <c r="C37" s="57" t="s">
        <v>216</v>
      </c>
      <c r="D37" s="57" t="s">
        <v>224</v>
      </c>
      <c r="E37" s="6" t="s">
        <v>189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9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0.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9.75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9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0.5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9.7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36.700000000000003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36.700000000000003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36.700000000000003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36.700000000000003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36.700000000000003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9.7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275.00000000000006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0.2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17.100000000000001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17.100000000000001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1.25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17.100000000000001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1.2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9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hidden="1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9.75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257.70000000000005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0.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G64+G66+G73</f>
        <v>257.70000000000005</v>
      </c>
      <c r="H63" s="7">
        <f t="shared" ref="H63:I63" si="12">H68+H73+H77+H66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31.5" customHeight="1" x14ac:dyDescent="0.2">
      <c r="A64" s="72" t="s">
        <v>263</v>
      </c>
      <c r="B64" s="31" t="s">
        <v>193</v>
      </c>
      <c r="C64" s="32" t="s">
        <v>216</v>
      </c>
      <c r="D64" s="32" t="s">
        <v>226</v>
      </c>
      <c r="E64" s="32" t="s">
        <v>183</v>
      </c>
      <c r="F64" s="32"/>
      <c r="G64" s="7">
        <f>G65</f>
        <v>57.4</v>
      </c>
      <c r="H64" s="7">
        <f t="shared" ref="H64:I64" si="13">H65</f>
        <v>0</v>
      </c>
      <c r="I64" s="7">
        <f t="shared" si="13"/>
        <v>0</v>
      </c>
      <c r="J64" s="53"/>
      <c r="K64" s="53"/>
      <c r="L64" s="53"/>
      <c r="M64" s="53"/>
      <c r="N64" s="53"/>
      <c r="O64" s="53"/>
      <c r="P64" s="53"/>
      <c r="Q64" s="53"/>
    </row>
    <row r="65" spans="1:17" ht="11.25" customHeight="1" x14ac:dyDescent="0.2">
      <c r="A65" s="30" t="s">
        <v>25</v>
      </c>
      <c r="B65" s="31" t="s">
        <v>193</v>
      </c>
      <c r="C65" s="32" t="s">
        <v>216</v>
      </c>
      <c r="D65" s="32" t="s">
        <v>226</v>
      </c>
      <c r="E65" s="32" t="s">
        <v>183</v>
      </c>
      <c r="F65" s="33" t="s">
        <v>3</v>
      </c>
      <c r="G65" s="7">
        <v>57.4</v>
      </c>
      <c r="H65" s="7">
        <v>0</v>
      </c>
      <c r="I65" s="7">
        <v>0</v>
      </c>
      <c r="J65" s="53"/>
      <c r="K65" s="53"/>
      <c r="L65" s="53"/>
      <c r="M65" s="53"/>
      <c r="N65" s="53"/>
      <c r="O65" s="53"/>
      <c r="P65" s="53"/>
      <c r="Q65" s="53"/>
    </row>
    <row r="66" spans="1:17" ht="20.25" customHeight="1" x14ac:dyDescent="0.2">
      <c r="A66" s="30" t="s">
        <v>211</v>
      </c>
      <c r="B66" s="31" t="s">
        <v>193</v>
      </c>
      <c r="C66" s="32" t="s">
        <v>216</v>
      </c>
      <c r="D66" s="32" t="s">
        <v>226</v>
      </c>
      <c r="E66" s="32" t="s">
        <v>185</v>
      </c>
      <c r="F66" s="32"/>
      <c r="G66" s="8">
        <f>G67</f>
        <v>62</v>
      </c>
      <c r="H66" s="8">
        <f>H67</f>
        <v>62</v>
      </c>
      <c r="I66" s="8">
        <f>I67</f>
        <v>62</v>
      </c>
      <c r="J66" s="53"/>
      <c r="K66" s="53"/>
      <c r="L66" s="53"/>
      <c r="M66" s="53"/>
      <c r="N66" s="53"/>
      <c r="O66" s="53"/>
      <c r="P66" s="53"/>
      <c r="Q66" s="53"/>
    </row>
    <row r="67" spans="1:17" ht="9" customHeight="1" x14ac:dyDescent="0.2">
      <c r="A67" s="30" t="s">
        <v>25</v>
      </c>
      <c r="B67" s="31" t="s">
        <v>193</v>
      </c>
      <c r="C67" s="32" t="s">
        <v>216</v>
      </c>
      <c r="D67" s="32" t="s">
        <v>226</v>
      </c>
      <c r="E67" s="32" t="s">
        <v>185</v>
      </c>
      <c r="F67" s="33" t="s">
        <v>3</v>
      </c>
      <c r="G67" s="8">
        <v>62</v>
      </c>
      <c r="H67" s="7">
        <v>62</v>
      </c>
      <c r="I67" s="7"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9.25" hidden="1" customHeight="1" x14ac:dyDescent="0.2">
      <c r="A68" s="30" t="s">
        <v>93</v>
      </c>
      <c r="B68" s="31" t="s">
        <v>49</v>
      </c>
      <c r="C68" s="32" t="s">
        <v>10</v>
      </c>
      <c r="D68" s="32" t="s">
        <v>18</v>
      </c>
      <c r="E68" s="32" t="s">
        <v>94</v>
      </c>
      <c r="F68" s="32"/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23.25" hidden="1" customHeight="1" x14ac:dyDescent="0.2">
      <c r="A69" s="30" t="s">
        <v>62</v>
      </c>
      <c r="B69" s="31" t="s">
        <v>49</v>
      </c>
      <c r="C69" s="32" t="s">
        <v>10</v>
      </c>
      <c r="D69" s="32" t="s">
        <v>18</v>
      </c>
      <c r="E69" s="32" t="s">
        <v>94</v>
      </c>
      <c r="F69" s="33" t="s">
        <v>63</v>
      </c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1.75" hidden="1" customHeight="1" x14ac:dyDescent="0.2">
      <c r="A70" s="30" t="s">
        <v>64</v>
      </c>
      <c r="B70" s="31" t="s">
        <v>49</v>
      </c>
      <c r="C70" s="32" t="s">
        <v>10</v>
      </c>
      <c r="D70" s="32" t="s">
        <v>18</v>
      </c>
      <c r="E70" s="32" t="s">
        <v>94</v>
      </c>
      <c r="F70" s="32" t="s">
        <v>65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16.5" hidden="1" customHeight="1" x14ac:dyDescent="0.2">
      <c r="A71" s="34"/>
      <c r="B71" s="31" t="s">
        <v>49</v>
      </c>
      <c r="C71" s="32" t="s">
        <v>10</v>
      </c>
      <c r="D71" s="32" t="s">
        <v>226</v>
      </c>
      <c r="E71" s="32" t="s">
        <v>94</v>
      </c>
      <c r="F71" s="32"/>
      <c r="G71" s="7"/>
      <c r="H71" s="7"/>
      <c r="I71" s="7"/>
      <c r="J71" s="53"/>
      <c r="K71" s="53"/>
      <c r="L71" s="53"/>
      <c r="M71" s="53"/>
      <c r="N71" s="53"/>
      <c r="O71" s="53"/>
      <c r="P71" s="53"/>
      <c r="Q71" s="53"/>
    </row>
    <row r="72" spans="1:17" ht="13.5" hidden="1" customHeight="1" x14ac:dyDescent="0.2">
      <c r="A72" s="30" t="s">
        <v>66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2"/>
      <c r="G72" s="7"/>
      <c r="H72" s="7"/>
      <c r="I72" s="7"/>
      <c r="O72" s="53"/>
      <c r="P72" s="53"/>
      <c r="Q72" s="53"/>
    </row>
    <row r="73" spans="1:17" ht="11.25" customHeight="1" x14ac:dyDescent="0.2">
      <c r="A73" s="30" t="s">
        <v>98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2"/>
      <c r="G73" s="7">
        <f>G74+G75</f>
        <v>138.30000000000001</v>
      </c>
      <c r="H73" s="7">
        <f t="shared" ref="H73:I73" si="14">H74+H75</f>
        <v>138.30000000000001</v>
      </c>
      <c r="I73" s="7">
        <f t="shared" si="14"/>
        <v>138.30000000000001</v>
      </c>
      <c r="O73" s="53"/>
      <c r="P73" s="53"/>
      <c r="Q73" s="53"/>
    </row>
    <row r="74" spans="1:17" ht="10.5" customHeight="1" x14ac:dyDescent="0.2">
      <c r="A74" s="30" t="s">
        <v>62</v>
      </c>
      <c r="B74" s="31" t="s">
        <v>193</v>
      </c>
      <c r="C74" s="32" t="s">
        <v>216</v>
      </c>
      <c r="D74" s="32" t="s">
        <v>226</v>
      </c>
      <c r="E74" s="32" t="s">
        <v>99</v>
      </c>
      <c r="F74" s="33" t="s">
        <v>63</v>
      </c>
      <c r="G74" s="7">
        <v>135</v>
      </c>
      <c r="H74" s="7">
        <v>135</v>
      </c>
      <c r="I74" s="7">
        <v>135</v>
      </c>
      <c r="O74" s="53"/>
      <c r="P74" s="53"/>
      <c r="Q74" s="53"/>
    </row>
    <row r="75" spans="1:17" ht="9" customHeight="1" x14ac:dyDescent="0.2">
      <c r="A75" s="30" t="s">
        <v>68</v>
      </c>
      <c r="B75" s="31" t="s">
        <v>193</v>
      </c>
      <c r="C75" s="32" t="s">
        <v>216</v>
      </c>
      <c r="D75" s="32" t="s">
        <v>226</v>
      </c>
      <c r="E75" s="32" t="s">
        <v>99</v>
      </c>
      <c r="F75" s="35">
        <v>800</v>
      </c>
      <c r="G75" s="7">
        <v>3.3</v>
      </c>
      <c r="H75" s="7">
        <v>3.3</v>
      </c>
      <c r="I75" s="7">
        <v>3.3</v>
      </c>
      <c r="O75" s="53"/>
      <c r="P75" s="53"/>
      <c r="Q75" s="53"/>
    </row>
    <row r="76" spans="1:17" ht="18.75" hidden="1" customHeight="1" x14ac:dyDescent="0.2">
      <c r="A76" s="30" t="s">
        <v>95</v>
      </c>
      <c r="B76" s="31" t="s">
        <v>193</v>
      </c>
      <c r="C76" s="32" t="s">
        <v>10</v>
      </c>
      <c r="D76" s="32" t="s">
        <v>18</v>
      </c>
      <c r="E76" s="32" t="s">
        <v>96</v>
      </c>
      <c r="F76" s="32"/>
      <c r="G76" s="7">
        <f>G77</f>
        <v>0</v>
      </c>
      <c r="H76" s="7">
        <f>H77</f>
        <v>0</v>
      </c>
      <c r="I76" s="7">
        <f>I77</f>
        <v>0</v>
      </c>
      <c r="J76" s="53"/>
      <c r="K76" s="53"/>
      <c r="L76" s="53"/>
      <c r="M76" s="53"/>
      <c r="N76" s="53"/>
      <c r="O76" s="53"/>
      <c r="P76" s="53"/>
      <c r="Q76" s="53"/>
    </row>
    <row r="77" spans="1:17" ht="20.25" hidden="1" customHeight="1" x14ac:dyDescent="0.2">
      <c r="A77" s="34" t="s">
        <v>97</v>
      </c>
      <c r="B77" s="31" t="s">
        <v>193</v>
      </c>
      <c r="C77" s="32" t="s">
        <v>10</v>
      </c>
      <c r="D77" s="32" t="s">
        <v>18</v>
      </c>
      <c r="E77" s="32" t="s">
        <v>96</v>
      </c>
      <c r="F77" s="32" t="s">
        <v>67</v>
      </c>
      <c r="G77" s="7">
        <v>0</v>
      </c>
      <c r="H77" s="7">
        <v>0</v>
      </c>
      <c r="I77" s="7"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19.5" hidden="1" customHeight="1" x14ac:dyDescent="0.2">
      <c r="A78" s="30" t="s">
        <v>100</v>
      </c>
      <c r="B78" s="31" t="s">
        <v>193</v>
      </c>
      <c r="C78" s="32" t="s">
        <v>10</v>
      </c>
      <c r="D78" s="32" t="s">
        <v>12</v>
      </c>
      <c r="E78" s="32" t="s">
        <v>101</v>
      </c>
      <c r="F78" s="35">
        <v>244</v>
      </c>
      <c r="G78" s="7">
        <v>0</v>
      </c>
      <c r="H78" s="7"/>
      <c r="I78" s="7"/>
      <c r="J78" s="53"/>
      <c r="K78" s="53"/>
      <c r="L78" s="53"/>
      <c r="M78" s="53"/>
      <c r="N78" s="53"/>
      <c r="O78" s="53"/>
      <c r="P78" s="53"/>
      <c r="Q78" s="53"/>
    </row>
    <row r="79" spans="1:17" ht="10.5" customHeight="1" x14ac:dyDescent="0.2">
      <c r="A79" s="30" t="s">
        <v>31</v>
      </c>
      <c r="B79" s="31" t="s">
        <v>193</v>
      </c>
      <c r="C79" s="32" t="s">
        <v>217</v>
      </c>
      <c r="D79" s="32"/>
      <c r="E79" s="32"/>
      <c r="F79" s="32"/>
      <c r="G79" s="3">
        <f>G80</f>
        <v>144</v>
      </c>
      <c r="H79" s="3">
        <f>H80</f>
        <v>150.79999999999998</v>
      </c>
      <c r="I79" s="3">
        <f>I80</f>
        <v>156.4</v>
      </c>
      <c r="J79" s="53"/>
      <c r="K79" s="53"/>
      <c r="L79" s="53"/>
      <c r="M79" s="53"/>
      <c r="N79" s="53"/>
      <c r="O79" s="53"/>
      <c r="P79" s="53"/>
      <c r="Q79" s="53"/>
    </row>
    <row r="80" spans="1:17" ht="10.5" customHeight="1" x14ac:dyDescent="0.2">
      <c r="A80" s="30" t="s">
        <v>102</v>
      </c>
      <c r="B80" s="31" t="s">
        <v>193</v>
      </c>
      <c r="C80" s="32" t="s">
        <v>217</v>
      </c>
      <c r="D80" s="32" t="s">
        <v>218</v>
      </c>
      <c r="E80" s="32"/>
      <c r="F80" s="32"/>
      <c r="G80" s="7">
        <f>G83</f>
        <v>144</v>
      </c>
      <c r="H80" s="7">
        <f>H83</f>
        <v>150.79999999999998</v>
      </c>
      <c r="I80" s="7">
        <f>I83</f>
        <v>156.4</v>
      </c>
      <c r="J80" s="53"/>
      <c r="K80" s="53"/>
      <c r="L80" s="53"/>
      <c r="M80" s="53"/>
      <c r="N80" s="53"/>
      <c r="O80" s="53"/>
      <c r="P80" s="53"/>
      <c r="Q80" s="53"/>
    </row>
    <row r="81" spans="1:17" ht="9" customHeight="1" x14ac:dyDescent="0.2">
      <c r="A81" s="30" t="s">
        <v>50</v>
      </c>
      <c r="B81" s="31" t="s">
        <v>193</v>
      </c>
      <c r="C81" s="32" t="s">
        <v>217</v>
      </c>
      <c r="D81" s="32" t="s">
        <v>218</v>
      </c>
      <c r="E81" s="32" t="s">
        <v>51</v>
      </c>
      <c r="F81" s="32"/>
      <c r="G81" s="7">
        <f t="shared" ref="G81:I82" si="15">G82</f>
        <v>144</v>
      </c>
      <c r="H81" s="7">
        <f t="shared" si="15"/>
        <v>150.79999999999998</v>
      </c>
      <c r="I81" s="7">
        <f t="shared" si="15"/>
        <v>156.4</v>
      </c>
      <c r="J81" s="53"/>
      <c r="K81" s="53"/>
      <c r="L81" s="53"/>
      <c r="M81" s="53"/>
      <c r="N81" s="53"/>
      <c r="O81" s="53"/>
      <c r="P81" s="53"/>
      <c r="Q81" s="53"/>
    </row>
    <row r="82" spans="1:17" ht="10.5" customHeight="1" x14ac:dyDescent="0.2">
      <c r="A82" s="30" t="s">
        <v>50</v>
      </c>
      <c r="B82" s="31" t="s">
        <v>193</v>
      </c>
      <c r="C82" s="32" t="s">
        <v>217</v>
      </c>
      <c r="D82" s="32" t="s">
        <v>218</v>
      </c>
      <c r="E82" s="32" t="s">
        <v>52</v>
      </c>
      <c r="F82" s="32"/>
      <c r="G82" s="7">
        <f t="shared" si="15"/>
        <v>144</v>
      </c>
      <c r="H82" s="7">
        <f t="shared" si="15"/>
        <v>150.79999999999998</v>
      </c>
      <c r="I82" s="7">
        <f t="shared" si="15"/>
        <v>156.4</v>
      </c>
      <c r="J82" s="53"/>
      <c r="K82" s="53"/>
      <c r="L82" s="53"/>
      <c r="M82" s="53"/>
      <c r="N82" s="53"/>
      <c r="O82" s="53"/>
      <c r="P82" s="53"/>
      <c r="Q82" s="53"/>
    </row>
    <row r="83" spans="1:17" ht="21" customHeight="1" x14ac:dyDescent="0.2">
      <c r="A83" s="68" t="s">
        <v>258</v>
      </c>
      <c r="B83" s="31" t="s">
        <v>193</v>
      </c>
      <c r="C83" s="32" t="s">
        <v>217</v>
      </c>
      <c r="D83" s="32" t="s">
        <v>218</v>
      </c>
      <c r="E83" s="32" t="s">
        <v>103</v>
      </c>
      <c r="F83" s="32"/>
      <c r="G83" s="7">
        <f>G86+G84+G85</f>
        <v>144</v>
      </c>
      <c r="H83" s="7">
        <f>H86+H84+H85</f>
        <v>150.79999999999998</v>
      </c>
      <c r="I83" s="7">
        <f>I86+I84+I85</f>
        <v>156.4</v>
      </c>
      <c r="J83" s="53"/>
      <c r="K83" s="53"/>
      <c r="L83" s="53"/>
      <c r="M83" s="53"/>
      <c r="N83" s="53"/>
      <c r="O83" s="53"/>
      <c r="P83" s="53"/>
      <c r="Q83" s="53"/>
    </row>
    <row r="84" spans="1:17" ht="32.25" customHeight="1" x14ac:dyDescent="0.2">
      <c r="A84" s="30" t="s">
        <v>54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2" t="s">
        <v>55</v>
      </c>
      <c r="G84" s="7">
        <v>140.6</v>
      </c>
      <c r="H84" s="7">
        <v>147.6</v>
      </c>
      <c r="I84" s="7">
        <v>151.80000000000001</v>
      </c>
      <c r="J84" s="53"/>
      <c r="K84" s="53"/>
      <c r="L84" s="53"/>
      <c r="M84" s="53"/>
      <c r="N84" s="53"/>
      <c r="O84" s="53"/>
      <c r="P84" s="53"/>
      <c r="Q84" s="53"/>
    </row>
    <row r="85" spans="1:17" ht="11.25" hidden="1" customHeight="1" x14ac:dyDescent="0.2">
      <c r="A85" s="30" t="s">
        <v>58</v>
      </c>
      <c r="B85" s="31" t="s">
        <v>49</v>
      </c>
      <c r="C85" s="32" t="s">
        <v>217</v>
      </c>
      <c r="D85" s="32" t="s">
        <v>218</v>
      </c>
      <c r="E85" s="32" t="s">
        <v>103</v>
      </c>
      <c r="F85" s="32" t="s">
        <v>59</v>
      </c>
      <c r="G85" s="7"/>
      <c r="H85" s="7"/>
      <c r="I85" s="7"/>
      <c r="J85" s="53"/>
      <c r="K85" s="53"/>
      <c r="L85" s="53"/>
      <c r="M85" s="53"/>
      <c r="N85" s="53"/>
      <c r="O85" s="53"/>
      <c r="P85" s="53"/>
      <c r="Q85" s="53"/>
    </row>
    <row r="86" spans="1:17" ht="11.25" customHeight="1" x14ac:dyDescent="0.2">
      <c r="A86" s="30" t="s">
        <v>62</v>
      </c>
      <c r="B86" s="31" t="s">
        <v>193</v>
      </c>
      <c r="C86" s="32" t="s">
        <v>217</v>
      </c>
      <c r="D86" s="32" t="s">
        <v>218</v>
      </c>
      <c r="E86" s="32" t="s">
        <v>103</v>
      </c>
      <c r="F86" s="31" t="s">
        <v>63</v>
      </c>
      <c r="G86" s="7">
        <v>3.4</v>
      </c>
      <c r="H86" s="7">
        <v>3.2</v>
      </c>
      <c r="I86" s="7">
        <v>4.5999999999999996</v>
      </c>
      <c r="J86" s="53"/>
      <c r="K86" s="53"/>
      <c r="L86" s="53"/>
      <c r="M86" s="53"/>
      <c r="N86" s="53"/>
      <c r="O86" s="53"/>
      <c r="P86" s="53"/>
      <c r="Q86" s="53"/>
    </row>
    <row r="87" spans="1:17" ht="11.25" customHeight="1" x14ac:dyDescent="0.2">
      <c r="A87" s="30" t="s">
        <v>32</v>
      </c>
      <c r="B87" s="31" t="s">
        <v>193</v>
      </c>
      <c r="C87" s="31" t="s">
        <v>218</v>
      </c>
      <c r="D87" s="31"/>
      <c r="E87" s="31"/>
      <c r="F87" s="31"/>
      <c r="G87" s="3">
        <f>G88+G89</f>
        <v>18</v>
      </c>
      <c r="H87" s="3">
        <f t="shared" ref="H87:I87" si="16">H88+H89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12.75" hidden="1" customHeight="1" x14ac:dyDescent="0.2">
      <c r="A88" s="30" t="s">
        <v>34</v>
      </c>
      <c r="B88" s="31" t="s">
        <v>193</v>
      </c>
      <c r="C88" s="33" t="s">
        <v>218</v>
      </c>
      <c r="D88" s="33" t="s">
        <v>227</v>
      </c>
      <c r="E88" s="32"/>
      <c r="F88" s="33"/>
      <c r="G88" s="7"/>
      <c r="H88" s="7"/>
      <c r="I88" s="7"/>
      <c r="J88" s="53"/>
      <c r="K88" s="53"/>
      <c r="L88" s="53"/>
      <c r="M88" s="53"/>
      <c r="N88" s="53"/>
      <c r="O88" s="53"/>
      <c r="P88" s="53"/>
      <c r="Q88" s="53"/>
    </row>
    <row r="89" spans="1:17" ht="20.25" customHeight="1" x14ac:dyDescent="0.2">
      <c r="A89" s="54" t="s">
        <v>250</v>
      </c>
      <c r="B89" s="31" t="s">
        <v>193</v>
      </c>
      <c r="C89" s="31" t="s">
        <v>218</v>
      </c>
      <c r="D89" s="33" t="s">
        <v>222</v>
      </c>
      <c r="E89" s="33"/>
      <c r="F89" s="33"/>
      <c r="G89" s="3">
        <f>G90+G94</f>
        <v>18</v>
      </c>
      <c r="H89" s="3">
        <f t="shared" ref="H89:I89" si="17">H90+H94</f>
        <v>5</v>
      </c>
      <c r="I89" s="3">
        <f t="shared" si="17"/>
        <v>5</v>
      </c>
      <c r="J89" s="53"/>
      <c r="K89" s="53"/>
      <c r="L89" s="53"/>
      <c r="M89" s="53"/>
      <c r="N89" s="53"/>
      <c r="O89" s="53"/>
      <c r="P89" s="53"/>
      <c r="Q89" s="53"/>
    </row>
    <row r="90" spans="1:17" ht="19.5" customHeight="1" x14ac:dyDescent="0.2">
      <c r="A90" s="30" t="s">
        <v>230</v>
      </c>
      <c r="B90" s="31" t="s">
        <v>193</v>
      </c>
      <c r="C90" s="31" t="s">
        <v>218</v>
      </c>
      <c r="D90" s="33" t="s">
        <v>222</v>
      </c>
      <c r="E90" s="32" t="s">
        <v>85</v>
      </c>
      <c r="F90" s="33"/>
      <c r="G90" s="7">
        <f t="shared" ref="G90:I91" si="18">G91</f>
        <v>8</v>
      </c>
      <c r="H90" s="7">
        <f t="shared" si="18"/>
        <v>0</v>
      </c>
      <c r="I90" s="7">
        <f t="shared" si="18"/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1.25" customHeight="1" x14ac:dyDescent="0.2">
      <c r="A91" s="30" t="s">
        <v>86</v>
      </c>
      <c r="B91" s="31" t="s">
        <v>193</v>
      </c>
      <c r="C91" s="31" t="s">
        <v>218</v>
      </c>
      <c r="D91" s="33" t="s">
        <v>222</v>
      </c>
      <c r="E91" s="32" t="s">
        <v>87</v>
      </c>
      <c r="F91" s="33"/>
      <c r="G91" s="7">
        <f t="shared" si="18"/>
        <v>8</v>
      </c>
      <c r="H91" s="7">
        <f t="shared" si="18"/>
        <v>0</v>
      </c>
      <c r="I91" s="7">
        <f t="shared" si="18"/>
        <v>0</v>
      </c>
      <c r="J91" s="53"/>
      <c r="K91" s="53"/>
      <c r="L91" s="53"/>
      <c r="M91" s="53"/>
      <c r="N91" s="53"/>
      <c r="O91" s="53"/>
      <c r="P91" s="53"/>
      <c r="Q91" s="53"/>
    </row>
    <row r="92" spans="1:17" ht="10.5" customHeight="1" x14ac:dyDescent="0.2">
      <c r="A92" s="30" t="s">
        <v>62</v>
      </c>
      <c r="B92" s="31" t="s">
        <v>193</v>
      </c>
      <c r="C92" s="31" t="s">
        <v>218</v>
      </c>
      <c r="D92" s="33" t="s">
        <v>222</v>
      </c>
      <c r="E92" s="32" t="s">
        <v>87</v>
      </c>
      <c r="F92" s="33" t="s">
        <v>63</v>
      </c>
      <c r="G92" s="7">
        <v>8</v>
      </c>
      <c r="H92" s="7">
        <v>0</v>
      </c>
      <c r="I92" s="7">
        <v>0</v>
      </c>
      <c r="J92" s="53"/>
      <c r="K92" s="53"/>
      <c r="L92" s="53"/>
      <c r="M92" s="53"/>
      <c r="N92" s="53"/>
      <c r="O92" s="53"/>
      <c r="P92" s="53"/>
      <c r="Q92" s="53"/>
    </row>
    <row r="93" spans="1:17" ht="21" hidden="1" customHeight="1" x14ac:dyDescent="0.2">
      <c r="A93" s="30" t="s">
        <v>64</v>
      </c>
      <c r="B93" s="31" t="s">
        <v>193</v>
      </c>
      <c r="C93" s="33" t="s">
        <v>218</v>
      </c>
      <c r="D93" s="33" t="s">
        <v>222</v>
      </c>
      <c r="E93" s="32" t="s">
        <v>87</v>
      </c>
      <c r="F93" s="31" t="s">
        <v>65</v>
      </c>
      <c r="G93" s="7"/>
      <c r="H93" s="7"/>
      <c r="I93" s="7"/>
      <c r="J93" s="53"/>
      <c r="K93" s="53"/>
      <c r="L93" s="53"/>
      <c r="M93" s="53"/>
      <c r="N93" s="53"/>
      <c r="O93" s="53"/>
      <c r="P93" s="53"/>
      <c r="Q93" s="53"/>
    </row>
    <row r="94" spans="1:17" ht="11.25" customHeight="1" x14ac:dyDescent="0.2">
      <c r="A94" s="4" t="s">
        <v>50</v>
      </c>
      <c r="B94" s="5" t="s">
        <v>193</v>
      </c>
      <c r="C94" s="55" t="s">
        <v>218</v>
      </c>
      <c r="D94" s="55" t="s">
        <v>222</v>
      </c>
      <c r="E94" s="6" t="s">
        <v>51</v>
      </c>
      <c r="F94" s="55"/>
      <c r="G94" s="7">
        <f>G95</f>
        <v>10</v>
      </c>
      <c r="H94" s="7">
        <f t="shared" ref="H94:I96" si="19">H95</f>
        <v>5</v>
      </c>
      <c r="I94" s="7">
        <f t="shared" si="19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1.25" customHeight="1" x14ac:dyDescent="0.2">
      <c r="A95" s="4" t="s">
        <v>50</v>
      </c>
      <c r="B95" s="5" t="s">
        <v>193</v>
      </c>
      <c r="C95" s="55" t="s">
        <v>218</v>
      </c>
      <c r="D95" s="55" t="s">
        <v>222</v>
      </c>
      <c r="E95" s="6" t="s">
        <v>52</v>
      </c>
      <c r="F95" s="55"/>
      <c r="G95" s="7">
        <f>G96</f>
        <v>10</v>
      </c>
      <c r="H95" s="7">
        <f t="shared" si="19"/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0.25" customHeight="1" x14ac:dyDescent="0.2">
      <c r="A96" s="4" t="s">
        <v>233</v>
      </c>
      <c r="B96" s="5" t="s">
        <v>193</v>
      </c>
      <c r="C96" s="55" t="s">
        <v>218</v>
      </c>
      <c r="D96" s="55" t="s">
        <v>222</v>
      </c>
      <c r="E96" s="6" t="s">
        <v>104</v>
      </c>
      <c r="F96" s="55"/>
      <c r="G96" s="7">
        <f>G97</f>
        <v>10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12" customHeight="1" x14ac:dyDescent="0.2">
      <c r="A97" s="4" t="s">
        <v>62</v>
      </c>
      <c r="B97" s="5" t="s">
        <v>193</v>
      </c>
      <c r="C97" s="55" t="s">
        <v>218</v>
      </c>
      <c r="D97" s="55" t="s">
        <v>222</v>
      </c>
      <c r="E97" s="6" t="s">
        <v>104</v>
      </c>
      <c r="F97" s="55" t="s">
        <v>63</v>
      </c>
      <c r="G97" s="7">
        <v>10</v>
      </c>
      <c r="H97" s="7">
        <v>5</v>
      </c>
      <c r="I97" s="7"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27.75" hidden="1" customHeight="1" x14ac:dyDescent="0.2">
      <c r="A98" s="30" t="s">
        <v>50</v>
      </c>
      <c r="B98" s="31" t="s">
        <v>49</v>
      </c>
      <c r="C98" s="33" t="s">
        <v>33</v>
      </c>
      <c r="D98" s="33" t="s">
        <v>105</v>
      </c>
      <c r="E98" s="32" t="s">
        <v>78</v>
      </c>
      <c r="F98" s="33"/>
      <c r="G98" s="7">
        <f>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3.25" hidden="1" customHeight="1" x14ac:dyDescent="0.2">
      <c r="A99" s="30" t="s">
        <v>50</v>
      </c>
      <c r="B99" s="31" t="s">
        <v>49</v>
      </c>
      <c r="C99" s="33" t="s">
        <v>33</v>
      </c>
      <c r="D99" s="33" t="s">
        <v>105</v>
      </c>
      <c r="E99" s="32" t="s">
        <v>79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4" hidden="1" customHeight="1" x14ac:dyDescent="0.2">
      <c r="A100" s="30" t="s">
        <v>106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3"/>
      <c r="G100" s="7">
        <f>G102+G101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1" hidden="1" customHeight="1" x14ac:dyDescent="0.2">
      <c r="A101" s="30" t="s">
        <v>108</v>
      </c>
      <c r="B101" s="31" t="s">
        <v>49</v>
      </c>
      <c r="C101" s="33" t="s">
        <v>33</v>
      </c>
      <c r="D101" s="33" t="s">
        <v>105</v>
      </c>
      <c r="E101" s="32" t="s">
        <v>107</v>
      </c>
      <c r="F101" s="32" t="s">
        <v>57</v>
      </c>
      <c r="G101" s="7"/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15.75" hidden="1" customHeight="1" x14ac:dyDescent="0.2">
      <c r="A102" s="30" t="s">
        <v>64</v>
      </c>
      <c r="B102" s="31" t="s">
        <v>49</v>
      </c>
      <c r="C102" s="33" t="s">
        <v>33</v>
      </c>
      <c r="D102" s="33" t="s">
        <v>105</v>
      </c>
      <c r="E102" s="32" t="s">
        <v>107</v>
      </c>
      <c r="F102" s="31" t="s">
        <v>65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9.75" customHeight="1" x14ac:dyDescent="0.2">
      <c r="A103" s="30" t="s">
        <v>19</v>
      </c>
      <c r="B103" s="31" t="s">
        <v>193</v>
      </c>
      <c r="C103" s="31" t="s">
        <v>219</v>
      </c>
      <c r="D103" s="31"/>
      <c r="E103" s="31"/>
      <c r="F103" s="31"/>
      <c r="G103" s="10">
        <f>G104+G110+G120</f>
        <v>212.6</v>
      </c>
      <c r="H103" s="10">
        <f>H104+H110+H120</f>
        <v>202.7</v>
      </c>
      <c r="I103" s="10">
        <f t="shared" ref="I103" si="20">I104+I110+I120</f>
        <v>202.7</v>
      </c>
      <c r="J103" s="53"/>
      <c r="K103" s="53"/>
      <c r="L103" s="53"/>
      <c r="M103" s="53"/>
      <c r="N103" s="53"/>
      <c r="O103" s="53"/>
      <c r="P103" s="53"/>
      <c r="Q103" s="53"/>
    </row>
    <row r="104" spans="1:17" ht="12" customHeight="1" x14ac:dyDescent="0.2">
      <c r="A104" s="30" t="s">
        <v>35</v>
      </c>
      <c r="B104" s="31" t="s">
        <v>193</v>
      </c>
      <c r="C104" s="31" t="s">
        <v>219</v>
      </c>
      <c r="D104" s="31" t="s">
        <v>220</v>
      </c>
      <c r="E104" s="31"/>
      <c r="F104" s="31"/>
      <c r="G104" s="10">
        <f>G105+G108</f>
        <v>9.9</v>
      </c>
      <c r="H104" s="10">
        <f t="shared" ref="H104:I104" si="21">H105+H108</f>
        <v>0</v>
      </c>
      <c r="I104" s="10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0.5" customHeight="1" x14ac:dyDescent="0.2">
      <c r="A105" s="30" t="s">
        <v>50</v>
      </c>
      <c r="B105" s="31" t="s">
        <v>193</v>
      </c>
      <c r="C105" s="31" t="s">
        <v>219</v>
      </c>
      <c r="D105" s="31" t="s">
        <v>220</v>
      </c>
      <c r="E105" s="32" t="s">
        <v>51</v>
      </c>
      <c r="F105" s="31"/>
      <c r="G105" s="9">
        <f>G106</f>
        <v>9.9</v>
      </c>
      <c r="H105" s="9">
        <f t="shared" ref="H105:I106" si="22">H106</f>
        <v>0</v>
      </c>
      <c r="I105" s="9">
        <f t="shared" si="22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0.5" customHeight="1" x14ac:dyDescent="0.2">
      <c r="A106" s="30" t="s">
        <v>196</v>
      </c>
      <c r="B106" s="31" t="s">
        <v>193</v>
      </c>
      <c r="C106" s="31" t="s">
        <v>219</v>
      </c>
      <c r="D106" s="31" t="s">
        <v>220</v>
      </c>
      <c r="E106" s="31" t="s">
        <v>252</v>
      </c>
      <c r="F106" s="31"/>
      <c r="G106" s="9">
        <f>G107</f>
        <v>9.9</v>
      </c>
      <c r="H106" s="9">
        <f t="shared" si="22"/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0.5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252</v>
      </c>
      <c r="F107" s="31" t="s">
        <v>63</v>
      </c>
      <c r="G107" s="9">
        <v>9.9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0.75" hidden="1" customHeight="1" x14ac:dyDescent="0.2">
      <c r="A108" s="30" t="s">
        <v>251</v>
      </c>
      <c r="B108" s="31" t="s">
        <v>193</v>
      </c>
      <c r="C108" s="31" t="s">
        <v>219</v>
      </c>
      <c r="D108" s="31" t="s">
        <v>220</v>
      </c>
      <c r="E108" s="31" t="s">
        <v>253</v>
      </c>
      <c r="F108" s="31"/>
      <c r="G108" s="9">
        <f>G109</f>
        <v>0</v>
      </c>
      <c r="H108" s="9">
        <f t="shared" ref="H108:I108" si="23">H109</f>
        <v>0</v>
      </c>
      <c r="I108" s="9">
        <f t="shared" si="23"/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18" hidden="1" customHeight="1" x14ac:dyDescent="0.2">
      <c r="A109" s="30" t="s">
        <v>62</v>
      </c>
      <c r="B109" s="31" t="s">
        <v>193</v>
      </c>
      <c r="C109" s="31" t="s">
        <v>219</v>
      </c>
      <c r="D109" s="31" t="s">
        <v>220</v>
      </c>
      <c r="E109" s="31" t="s">
        <v>253</v>
      </c>
      <c r="F109" s="31" t="s">
        <v>63</v>
      </c>
      <c r="G109" s="9">
        <v>0</v>
      </c>
      <c r="H109" s="7">
        <v>0</v>
      </c>
      <c r="I109" s="7"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12" customHeight="1" x14ac:dyDescent="0.2">
      <c r="A110" s="30" t="s">
        <v>109</v>
      </c>
      <c r="B110" s="31" t="s">
        <v>193</v>
      </c>
      <c r="C110" s="31" t="s">
        <v>219</v>
      </c>
      <c r="D110" s="31" t="s">
        <v>227</v>
      </c>
      <c r="E110" s="31"/>
      <c r="F110" s="31"/>
      <c r="G110" s="10">
        <f>G111</f>
        <v>184.6</v>
      </c>
      <c r="H110" s="10">
        <f t="shared" ref="H110:I112" si="24">H111</f>
        <v>184.6</v>
      </c>
      <c r="I110" s="10">
        <f t="shared" si="24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19.5" customHeight="1" x14ac:dyDescent="0.2">
      <c r="A111" s="30" t="s">
        <v>231</v>
      </c>
      <c r="B111" s="31" t="s">
        <v>193</v>
      </c>
      <c r="C111" s="31" t="s">
        <v>219</v>
      </c>
      <c r="D111" s="31" t="s">
        <v>227</v>
      </c>
      <c r="E111" s="32" t="s">
        <v>112</v>
      </c>
      <c r="F111" s="31"/>
      <c r="G111" s="9">
        <f>G112</f>
        <v>184.6</v>
      </c>
      <c r="H111" s="9">
        <f t="shared" si="24"/>
        <v>184.6</v>
      </c>
      <c r="I111" s="9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12" customHeight="1" x14ac:dyDescent="0.2">
      <c r="A112" s="30" t="s">
        <v>194</v>
      </c>
      <c r="B112" s="31" t="s">
        <v>193</v>
      </c>
      <c r="C112" s="31" t="s">
        <v>219</v>
      </c>
      <c r="D112" s="31" t="s">
        <v>227</v>
      </c>
      <c r="E112" s="32" t="s">
        <v>195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9" customHeight="1" x14ac:dyDescent="0.2">
      <c r="A113" s="30" t="s">
        <v>62</v>
      </c>
      <c r="B113" s="31" t="s">
        <v>193</v>
      </c>
      <c r="C113" s="31" t="s">
        <v>219</v>
      </c>
      <c r="D113" s="31" t="s">
        <v>227</v>
      </c>
      <c r="E113" s="32" t="s">
        <v>195</v>
      </c>
      <c r="F113" s="31" t="s">
        <v>63</v>
      </c>
      <c r="G113" s="9">
        <v>184.6</v>
      </c>
      <c r="H113" s="7">
        <v>184.6</v>
      </c>
      <c r="I113" s="7"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0.75" hidden="1" customHeight="1" x14ac:dyDescent="0.2">
      <c r="A114" s="30" t="s">
        <v>64</v>
      </c>
      <c r="B114" s="31" t="s">
        <v>193</v>
      </c>
      <c r="C114" s="31" t="s">
        <v>219</v>
      </c>
      <c r="D114" s="31" t="s">
        <v>227</v>
      </c>
      <c r="E114" s="32" t="s">
        <v>113</v>
      </c>
      <c r="F114" s="31" t="s">
        <v>65</v>
      </c>
      <c r="G114" s="9"/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50</v>
      </c>
      <c r="B115" s="31" t="s">
        <v>49</v>
      </c>
      <c r="C115" s="31" t="s">
        <v>219</v>
      </c>
      <c r="D115" s="31" t="s">
        <v>227</v>
      </c>
      <c r="E115" s="32" t="s">
        <v>51</v>
      </c>
      <c r="F115" s="31"/>
      <c r="G115" s="9">
        <f>G116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50</v>
      </c>
      <c r="B116" s="31" t="s">
        <v>193</v>
      </c>
      <c r="C116" s="31" t="s">
        <v>20</v>
      </c>
      <c r="D116" s="31" t="s">
        <v>110</v>
      </c>
      <c r="E116" s="32" t="s">
        <v>52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114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/>
      <c r="G117" s="9">
        <f>G119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/>
      <c r="B118" s="31" t="s">
        <v>49</v>
      </c>
      <c r="C118" s="31" t="s">
        <v>20</v>
      </c>
      <c r="D118" s="31" t="s">
        <v>110</v>
      </c>
      <c r="E118" s="32" t="s">
        <v>115</v>
      </c>
      <c r="F118" s="31"/>
      <c r="G118" s="9">
        <f>G119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24" hidden="1" customHeight="1" x14ac:dyDescent="0.2">
      <c r="A119" s="30" t="s">
        <v>64</v>
      </c>
      <c r="B119" s="31" t="s">
        <v>193</v>
      </c>
      <c r="C119" s="31" t="s">
        <v>20</v>
      </c>
      <c r="D119" s="31" t="s">
        <v>110</v>
      </c>
      <c r="E119" s="32" t="s">
        <v>115</v>
      </c>
      <c r="F119" s="31" t="s">
        <v>63</v>
      </c>
      <c r="G119" s="9"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9" customHeight="1" x14ac:dyDescent="0.2">
      <c r="A120" s="30" t="s">
        <v>21</v>
      </c>
      <c r="B120" s="31" t="s">
        <v>193</v>
      </c>
      <c r="C120" s="31" t="s">
        <v>219</v>
      </c>
      <c r="D120" s="31" t="s">
        <v>228</v>
      </c>
      <c r="E120" s="32"/>
      <c r="F120" s="31"/>
      <c r="G120" s="10">
        <f>G121+G125+G128</f>
        <v>18.100000000000001</v>
      </c>
      <c r="H120" s="10">
        <f t="shared" ref="H120:I120" si="25">H121+H125+H128</f>
        <v>18.100000000000001</v>
      </c>
      <c r="I120" s="10">
        <f t="shared" si="25"/>
        <v>18.100000000000001</v>
      </c>
      <c r="J120" s="53"/>
      <c r="K120" s="53"/>
      <c r="L120" s="53"/>
      <c r="M120" s="53"/>
      <c r="N120" s="53"/>
      <c r="O120" s="53"/>
      <c r="P120" s="53"/>
      <c r="Q120" s="53"/>
    </row>
    <row r="121" spans="1:17" ht="22.5" customHeight="1" x14ac:dyDescent="0.2">
      <c r="A121" s="30" t="s">
        <v>246</v>
      </c>
      <c r="B121" s="31" t="s">
        <v>193</v>
      </c>
      <c r="C121" s="31" t="s">
        <v>219</v>
      </c>
      <c r="D121" s="31" t="s">
        <v>228</v>
      </c>
      <c r="E121" s="32" t="s">
        <v>116</v>
      </c>
      <c r="F121" s="36"/>
      <c r="G121" s="9">
        <f t="shared" ref="G121:I122" si="26">G122</f>
        <v>1</v>
      </c>
      <c r="H121" s="9">
        <f t="shared" si="26"/>
        <v>1</v>
      </c>
      <c r="I121" s="9">
        <f t="shared" si="26"/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11.25" customHeight="1" x14ac:dyDescent="0.2">
      <c r="A122" s="30" t="s">
        <v>86</v>
      </c>
      <c r="B122" s="31" t="s">
        <v>193</v>
      </c>
      <c r="C122" s="31" t="s">
        <v>219</v>
      </c>
      <c r="D122" s="31" t="s">
        <v>228</v>
      </c>
      <c r="E122" s="32" t="s">
        <v>117</v>
      </c>
      <c r="F122" s="36"/>
      <c r="G122" s="9">
        <f t="shared" si="26"/>
        <v>1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0.5" customHeight="1" x14ac:dyDescent="0.2">
      <c r="A123" s="30" t="s">
        <v>62</v>
      </c>
      <c r="B123" s="31" t="s">
        <v>193</v>
      </c>
      <c r="C123" s="31" t="s">
        <v>219</v>
      </c>
      <c r="D123" s="31" t="s">
        <v>228</v>
      </c>
      <c r="E123" s="32" t="s">
        <v>117</v>
      </c>
      <c r="F123" s="33" t="s">
        <v>63</v>
      </c>
      <c r="G123" s="9">
        <v>1</v>
      </c>
      <c r="H123" s="7">
        <v>1</v>
      </c>
      <c r="I123" s="7"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0.75" hidden="1" customHeight="1" x14ac:dyDescent="0.2">
      <c r="A124" s="30" t="s">
        <v>64</v>
      </c>
      <c r="B124" s="31" t="s">
        <v>49</v>
      </c>
      <c r="C124" s="31" t="s">
        <v>20</v>
      </c>
      <c r="D124" s="31" t="s">
        <v>22</v>
      </c>
      <c r="E124" s="32" t="s">
        <v>117</v>
      </c>
      <c r="F124" s="35">
        <v>244</v>
      </c>
      <c r="G124" s="9"/>
      <c r="H124" s="7"/>
      <c r="I124" s="7"/>
      <c r="J124" s="53"/>
      <c r="K124" s="53"/>
      <c r="L124" s="53"/>
      <c r="M124" s="53"/>
      <c r="N124" s="53"/>
      <c r="O124" s="53"/>
      <c r="P124" s="53"/>
      <c r="Q124" s="53"/>
    </row>
    <row r="125" spans="1:17" ht="19.5" customHeight="1" x14ac:dyDescent="0.2">
      <c r="A125" s="30" t="s">
        <v>236</v>
      </c>
      <c r="B125" s="31" t="s">
        <v>193</v>
      </c>
      <c r="C125" s="31" t="s">
        <v>219</v>
      </c>
      <c r="D125" s="31" t="s">
        <v>228</v>
      </c>
      <c r="E125" s="32" t="s">
        <v>147</v>
      </c>
      <c r="F125" s="31"/>
      <c r="G125" s="9">
        <f t="shared" ref="G125:I126" si="27">G126</f>
        <v>1</v>
      </c>
      <c r="H125" s="9">
        <f t="shared" si="27"/>
        <v>1</v>
      </c>
      <c r="I125" s="9">
        <f t="shared" si="27"/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0.5" customHeight="1" x14ac:dyDescent="0.2">
      <c r="A126" s="30" t="s">
        <v>86</v>
      </c>
      <c r="B126" s="31" t="s">
        <v>193</v>
      </c>
      <c r="C126" s="31" t="s">
        <v>219</v>
      </c>
      <c r="D126" s="31" t="s">
        <v>228</v>
      </c>
      <c r="E126" s="32" t="s">
        <v>148</v>
      </c>
      <c r="F126" s="31"/>
      <c r="G126" s="9">
        <f t="shared" si="27"/>
        <v>1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9.75" customHeight="1" x14ac:dyDescent="0.2">
      <c r="A127" s="30" t="s">
        <v>62</v>
      </c>
      <c r="B127" s="31" t="s">
        <v>193</v>
      </c>
      <c r="C127" s="31" t="s">
        <v>219</v>
      </c>
      <c r="D127" s="31" t="s">
        <v>228</v>
      </c>
      <c r="E127" s="32" t="s">
        <v>148</v>
      </c>
      <c r="F127" s="31" t="s">
        <v>63</v>
      </c>
      <c r="G127" s="9">
        <v>1</v>
      </c>
      <c r="H127" s="7">
        <v>1</v>
      </c>
      <c r="I127" s="7"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10.5" customHeight="1" x14ac:dyDescent="0.2">
      <c r="A128" s="4" t="s">
        <v>50</v>
      </c>
      <c r="B128" s="5" t="s">
        <v>193</v>
      </c>
      <c r="C128" s="5" t="s">
        <v>219</v>
      </c>
      <c r="D128" s="5" t="s">
        <v>228</v>
      </c>
      <c r="E128" s="6" t="s">
        <v>51</v>
      </c>
      <c r="F128" s="31"/>
      <c r="G128" s="9">
        <f>G129</f>
        <v>16.100000000000001</v>
      </c>
      <c r="H128" s="9">
        <f t="shared" ref="H128:I128" si="28">H129</f>
        <v>16.100000000000001</v>
      </c>
      <c r="I128" s="9">
        <f t="shared" si="28"/>
        <v>16.100000000000001</v>
      </c>
      <c r="J128" s="53"/>
      <c r="K128" s="53"/>
      <c r="L128" s="53"/>
      <c r="M128" s="53"/>
      <c r="N128" s="53"/>
      <c r="O128" s="53"/>
      <c r="P128" s="53"/>
      <c r="Q128" s="53"/>
    </row>
    <row r="129" spans="1:17" ht="9.75" customHeight="1" x14ac:dyDescent="0.2">
      <c r="A129" s="4" t="s">
        <v>50</v>
      </c>
      <c r="B129" s="5" t="s">
        <v>193</v>
      </c>
      <c r="C129" s="5" t="s">
        <v>219</v>
      </c>
      <c r="D129" s="5" t="s">
        <v>228</v>
      </c>
      <c r="E129" s="6" t="s">
        <v>52</v>
      </c>
      <c r="F129" s="31"/>
      <c r="G129" s="9">
        <f>G130+G133</f>
        <v>16.100000000000001</v>
      </c>
      <c r="H129" s="9">
        <f t="shared" ref="H129:I129" si="29">H130+H133</f>
        <v>16.100000000000001</v>
      </c>
      <c r="I129" s="9">
        <f t="shared" si="29"/>
        <v>16.100000000000001</v>
      </c>
      <c r="J129" s="53"/>
      <c r="K129" s="53"/>
      <c r="L129" s="53"/>
      <c r="M129" s="53"/>
      <c r="N129" s="53"/>
      <c r="O129" s="53"/>
      <c r="P129" s="53"/>
      <c r="Q129" s="53"/>
    </row>
    <row r="130" spans="1:17" ht="10.5" customHeight="1" x14ac:dyDescent="0.2">
      <c r="A130" s="30" t="s">
        <v>36</v>
      </c>
      <c r="B130" s="31" t="s">
        <v>193</v>
      </c>
      <c r="C130" s="31" t="s">
        <v>219</v>
      </c>
      <c r="D130" s="31" t="s">
        <v>228</v>
      </c>
      <c r="E130" s="32" t="s">
        <v>118</v>
      </c>
      <c r="F130" s="37"/>
      <c r="G130" s="9">
        <f>G131</f>
        <v>10</v>
      </c>
      <c r="H130" s="9">
        <f t="shared" ref="H130:I130" si="30">H131</f>
        <v>10</v>
      </c>
      <c r="I130" s="9">
        <f t="shared" si="30"/>
        <v>10</v>
      </c>
      <c r="J130" s="53"/>
      <c r="K130" s="53"/>
      <c r="L130" s="53"/>
      <c r="M130" s="53"/>
      <c r="N130" s="53"/>
      <c r="O130" s="53"/>
      <c r="P130" s="53"/>
      <c r="Q130" s="53"/>
    </row>
    <row r="131" spans="1:17" ht="9.75" customHeight="1" x14ac:dyDescent="0.2">
      <c r="A131" s="30" t="s">
        <v>62</v>
      </c>
      <c r="B131" s="31" t="s">
        <v>193</v>
      </c>
      <c r="C131" s="31" t="s">
        <v>219</v>
      </c>
      <c r="D131" s="31" t="s">
        <v>228</v>
      </c>
      <c r="E131" s="32" t="s">
        <v>118</v>
      </c>
      <c r="F131" s="33" t="s">
        <v>63</v>
      </c>
      <c r="G131" s="9">
        <v>10</v>
      </c>
      <c r="H131" s="7">
        <v>10</v>
      </c>
      <c r="I131" s="7">
        <v>10</v>
      </c>
      <c r="J131" s="53"/>
      <c r="K131" s="53"/>
      <c r="L131" s="53"/>
      <c r="M131" s="53"/>
      <c r="N131" s="53"/>
      <c r="O131" s="53"/>
      <c r="P131" s="53"/>
      <c r="Q131" s="53"/>
    </row>
    <row r="132" spans="1:17" ht="24.75" hidden="1" customHeight="1" x14ac:dyDescent="0.2">
      <c r="A132" s="30" t="s">
        <v>64</v>
      </c>
      <c r="B132" s="31" t="s">
        <v>49</v>
      </c>
      <c r="C132" s="31" t="s">
        <v>20</v>
      </c>
      <c r="D132" s="31" t="s">
        <v>22</v>
      </c>
      <c r="E132" s="32" t="s">
        <v>118</v>
      </c>
      <c r="F132" s="31" t="s">
        <v>65</v>
      </c>
      <c r="G132" s="9"/>
      <c r="H132" s="7"/>
      <c r="I132" s="7"/>
      <c r="J132" s="53"/>
      <c r="K132" s="53"/>
      <c r="L132" s="53"/>
      <c r="M132" s="53"/>
      <c r="N132" s="53"/>
      <c r="O132" s="53"/>
      <c r="P132" s="53"/>
      <c r="Q132" s="53"/>
    </row>
    <row r="133" spans="1:17" ht="40.5" customHeight="1" x14ac:dyDescent="0.2">
      <c r="A133" s="4" t="s">
        <v>234</v>
      </c>
      <c r="B133" s="5" t="s">
        <v>193</v>
      </c>
      <c r="C133" s="5" t="s">
        <v>219</v>
      </c>
      <c r="D133" s="5" t="s">
        <v>228</v>
      </c>
      <c r="E133" s="6" t="s">
        <v>235</v>
      </c>
      <c r="F133" s="5"/>
      <c r="G133" s="9">
        <f>G134</f>
        <v>6.1</v>
      </c>
      <c r="H133" s="9">
        <f t="shared" ref="H133:I133" si="31">H134</f>
        <v>6.1</v>
      </c>
      <c r="I133" s="9">
        <f t="shared" si="31"/>
        <v>6.1</v>
      </c>
      <c r="J133" s="53"/>
      <c r="K133" s="53"/>
      <c r="L133" s="53"/>
      <c r="M133" s="53"/>
      <c r="N133" s="53"/>
      <c r="O133" s="53"/>
      <c r="P133" s="53"/>
      <c r="Q133" s="53"/>
    </row>
    <row r="134" spans="1:17" ht="10.5" customHeight="1" x14ac:dyDescent="0.2">
      <c r="A134" s="4" t="s">
        <v>62</v>
      </c>
      <c r="B134" s="5" t="s">
        <v>193</v>
      </c>
      <c r="C134" s="5" t="s">
        <v>219</v>
      </c>
      <c r="D134" s="5" t="s">
        <v>228</v>
      </c>
      <c r="E134" s="6" t="s">
        <v>235</v>
      </c>
      <c r="F134" s="5" t="s">
        <v>63</v>
      </c>
      <c r="G134" s="9">
        <v>6.1</v>
      </c>
      <c r="H134" s="7">
        <v>6.1</v>
      </c>
      <c r="I134" s="7"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32.25" hidden="1" customHeight="1" x14ac:dyDescent="0.2">
      <c r="A135" s="30" t="s">
        <v>21</v>
      </c>
      <c r="B135" s="31" t="s">
        <v>49</v>
      </c>
      <c r="C135" s="31" t="s">
        <v>20</v>
      </c>
      <c r="D135" s="31" t="s">
        <v>22</v>
      </c>
      <c r="E135" s="31"/>
      <c r="F135" s="31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30.75" hidden="1" customHeight="1" x14ac:dyDescent="0.2">
      <c r="A136" s="29" t="s">
        <v>4</v>
      </c>
      <c r="B136" s="31" t="s">
        <v>49</v>
      </c>
      <c r="C136" s="31" t="s">
        <v>20</v>
      </c>
      <c r="D136" s="31" t="s">
        <v>22</v>
      </c>
      <c r="E136" s="32" t="s">
        <v>2</v>
      </c>
      <c r="F136" s="32"/>
      <c r="G136" s="7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27.75" hidden="1" customHeight="1" x14ac:dyDescent="0.2">
      <c r="A137" s="30" t="s">
        <v>119</v>
      </c>
      <c r="B137" s="31" t="s">
        <v>49</v>
      </c>
      <c r="C137" s="31" t="s">
        <v>20</v>
      </c>
      <c r="D137" s="31" t="s">
        <v>22</v>
      </c>
      <c r="E137" s="32" t="s">
        <v>37</v>
      </c>
      <c r="F137" s="35"/>
      <c r="G137" s="9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4.75" hidden="1" customHeight="1" x14ac:dyDescent="0.2">
      <c r="A138" s="30" t="s">
        <v>100</v>
      </c>
      <c r="B138" s="31" t="s">
        <v>49</v>
      </c>
      <c r="C138" s="31" t="s">
        <v>219</v>
      </c>
      <c r="D138" s="31" t="s">
        <v>228</v>
      </c>
      <c r="E138" s="32" t="s">
        <v>37</v>
      </c>
      <c r="F138" s="35">
        <v>244</v>
      </c>
      <c r="G138" s="9"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11.25" customHeight="1" x14ac:dyDescent="0.2">
      <c r="A139" s="30" t="s">
        <v>120</v>
      </c>
      <c r="B139" s="31" t="s">
        <v>193</v>
      </c>
      <c r="C139" s="32" t="s">
        <v>220</v>
      </c>
      <c r="D139" s="32"/>
      <c r="E139" s="32"/>
      <c r="F139" s="32"/>
      <c r="G139" s="3">
        <f>G140</f>
        <v>625.79999999999995</v>
      </c>
      <c r="H139" s="3">
        <f>H140</f>
        <v>475.79999999999995</v>
      </c>
      <c r="I139" s="3">
        <f>I140</f>
        <v>475.79999999999995</v>
      </c>
      <c r="J139" s="53"/>
      <c r="K139" s="53"/>
      <c r="L139" s="53"/>
      <c r="M139" s="53"/>
      <c r="N139" s="53"/>
      <c r="O139" s="53"/>
      <c r="P139" s="53"/>
      <c r="Q139" s="53"/>
    </row>
    <row r="140" spans="1:17" ht="10.5" customHeight="1" x14ac:dyDescent="0.2">
      <c r="A140" s="30" t="s">
        <v>192</v>
      </c>
      <c r="B140" s="31" t="s">
        <v>193</v>
      </c>
      <c r="C140" s="32" t="s">
        <v>220</v>
      </c>
      <c r="D140" s="32"/>
      <c r="E140" s="32"/>
      <c r="F140" s="32"/>
      <c r="G140" s="3">
        <f>G141+G154+G178+G214</f>
        <v>625.79999999999995</v>
      </c>
      <c r="H140" s="3">
        <f>H141+H154+H178+H214</f>
        <v>475.79999999999995</v>
      </c>
      <c r="I140" s="3">
        <f>I141+I154+I178+I214</f>
        <v>475.79999999999995</v>
      </c>
      <c r="J140" s="53"/>
      <c r="K140" s="53"/>
      <c r="L140" s="53"/>
      <c r="M140" s="53"/>
      <c r="N140" s="53"/>
      <c r="O140" s="53"/>
      <c r="P140" s="53"/>
      <c r="Q140" s="53"/>
    </row>
    <row r="141" spans="1:17" ht="9.75" customHeight="1" x14ac:dyDescent="0.2">
      <c r="A141" s="30" t="s">
        <v>122</v>
      </c>
      <c r="B141" s="31" t="s">
        <v>193</v>
      </c>
      <c r="C141" s="32" t="s">
        <v>220</v>
      </c>
      <c r="D141" s="32" t="s">
        <v>216</v>
      </c>
      <c r="E141" s="32"/>
      <c r="F141" s="32"/>
      <c r="G141" s="3">
        <f>G142+G147</f>
        <v>80</v>
      </c>
      <c r="H141" s="3">
        <f t="shared" ref="H141:I141" si="32">H142+H147</f>
        <v>80</v>
      </c>
      <c r="I141" s="3">
        <f t="shared" si="32"/>
        <v>80</v>
      </c>
      <c r="J141" s="53"/>
      <c r="K141" s="53"/>
      <c r="L141" s="53"/>
      <c r="M141" s="53"/>
      <c r="N141" s="53"/>
      <c r="O141" s="53"/>
      <c r="P141" s="53"/>
      <c r="Q141" s="53"/>
    </row>
    <row r="142" spans="1:17" ht="2.25" hidden="1" customHeight="1" x14ac:dyDescent="0.2">
      <c r="A142" s="30" t="s">
        <v>241</v>
      </c>
      <c r="B142" s="38" t="s">
        <v>193</v>
      </c>
      <c r="C142" s="32" t="s">
        <v>220</v>
      </c>
      <c r="D142" s="32" t="s">
        <v>216</v>
      </c>
      <c r="E142" s="32" t="s">
        <v>242</v>
      </c>
      <c r="F142" s="32"/>
      <c r="G142" s="3">
        <f>G143</f>
        <v>0</v>
      </c>
      <c r="H142" s="3">
        <f t="shared" ref="H142:I142" si="33">H143</f>
        <v>0</v>
      </c>
      <c r="I142" s="3">
        <f t="shared" si="33"/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86</v>
      </c>
      <c r="B143" s="38" t="s">
        <v>193</v>
      </c>
      <c r="C143" s="32" t="s">
        <v>220</v>
      </c>
      <c r="D143" s="32" t="s">
        <v>216</v>
      </c>
      <c r="E143" s="32" t="s">
        <v>243</v>
      </c>
      <c r="F143" s="32"/>
      <c r="G143" s="3">
        <f>G144+G145</f>
        <v>0</v>
      </c>
      <c r="H143" s="3">
        <f t="shared" ref="H143:I143" si="34">H144+H145</f>
        <v>0</v>
      </c>
      <c r="I143" s="3">
        <f t="shared" si="34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62</v>
      </c>
      <c r="B144" s="31" t="s">
        <v>193</v>
      </c>
      <c r="C144" s="32" t="s">
        <v>220</v>
      </c>
      <c r="D144" s="32" t="s">
        <v>216</v>
      </c>
      <c r="E144" s="32" t="s">
        <v>243</v>
      </c>
      <c r="F144" s="32" t="s">
        <v>63</v>
      </c>
      <c r="G144" s="7">
        <v>0</v>
      </c>
      <c r="H144" s="7">
        <v>0</v>
      </c>
      <c r="I144" s="7"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68</v>
      </c>
      <c r="B145" s="31" t="s">
        <v>193</v>
      </c>
      <c r="C145" s="32" t="s">
        <v>220</v>
      </c>
      <c r="D145" s="32" t="s">
        <v>216</v>
      </c>
      <c r="E145" s="32" t="s">
        <v>243</v>
      </c>
      <c r="F145" s="32" t="s">
        <v>67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2" hidden="1" customHeight="1" x14ac:dyDescent="0.2">
      <c r="A146" s="30" t="s">
        <v>50</v>
      </c>
      <c r="B146" s="38" t="s">
        <v>193</v>
      </c>
      <c r="C146" s="32" t="s">
        <v>220</v>
      </c>
      <c r="D146" s="32" t="s">
        <v>216</v>
      </c>
      <c r="E146" s="32" t="s">
        <v>51</v>
      </c>
      <c r="F146" s="32"/>
      <c r="G146" s="7">
        <f t="shared" ref="G146:I147" si="35">G147</f>
        <v>80</v>
      </c>
      <c r="H146" s="7">
        <f t="shared" si="35"/>
        <v>80</v>
      </c>
      <c r="I146" s="7">
        <f t="shared" si="35"/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9" customHeight="1" x14ac:dyDescent="0.2">
      <c r="A147" s="30" t="s">
        <v>50</v>
      </c>
      <c r="B147" s="38" t="s">
        <v>193</v>
      </c>
      <c r="C147" s="32" t="s">
        <v>220</v>
      </c>
      <c r="D147" s="32" t="s">
        <v>216</v>
      </c>
      <c r="E147" s="32" t="s">
        <v>52</v>
      </c>
      <c r="F147" s="32"/>
      <c r="G147" s="7">
        <f>G148+G153</f>
        <v>80</v>
      </c>
      <c r="H147" s="7">
        <f t="shared" si="35"/>
        <v>80</v>
      </c>
      <c r="I147" s="7">
        <f t="shared" si="35"/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9" customHeight="1" x14ac:dyDescent="0.2">
      <c r="A148" s="30" t="s">
        <v>124</v>
      </c>
      <c r="B148" s="31" t="s">
        <v>193</v>
      </c>
      <c r="C148" s="32" t="s">
        <v>220</v>
      </c>
      <c r="D148" s="32" t="s">
        <v>216</v>
      </c>
      <c r="E148" s="32" t="s">
        <v>125</v>
      </c>
      <c r="F148" s="32"/>
      <c r="G148" s="7">
        <f>G149+G151</f>
        <v>80</v>
      </c>
      <c r="H148" s="7">
        <f>H149+H151</f>
        <v>80</v>
      </c>
      <c r="I148" s="7">
        <f>I149+I151</f>
        <v>80</v>
      </c>
      <c r="J148" s="53"/>
      <c r="K148" s="53"/>
      <c r="L148" s="53"/>
      <c r="M148" s="53"/>
      <c r="N148" s="53"/>
      <c r="O148" s="53"/>
      <c r="P148" s="53"/>
      <c r="Q148" s="53"/>
    </row>
    <row r="149" spans="1:17" ht="10.5" customHeight="1" x14ac:dyDescent="0.2">
      <c r="A149" s="30" t="s">
        <v>62</v>
      </c>
      <c r="B149" s="31" t="s">
        <v>193</v>
      </c>
      <c r="C149" s="32" t="s">
        <v>220</v>
      </c>
      <c r="D149" s="32" t="s">
        <v>216</v>
      </c>
      <c r="E149" s="32" t="s">
        <v>125</v>
      </c>
      <c r="F149" s="33" t="s">
        <v>63</v>
      </c>
      <c r="G149" s="7">
        <v>80</v>
      </c>
      <c r="H149" s="7">
        <v>80</v>
      </c>
      <c r="I149" s="7">
        <v>80</v>
      </c>
      <c r="J149" s="53"/>
      <c r="K149" s="53"/>
      <c r="L149" s="53"/>
      <c r="M149" s="53"/>
      <c r="N149" s="53"/>
      <c r="O149" s="53"/>
      <c r="P149" s="53"/>
      <c r="Q149" s="53"/>
    </row>
    <row r="150" spans="1:17" ht="18" hidden="1" customHeight="1" x14ac:dyDescent="0.2">
      <c r="A150" s="30" t="s">
        <v>64</v>
      </c>
      <c r="B150" s="31" t="s">
        <v>49</v>
      </c>
      <c r="C150" s="31" t="s">
        <v>121</v>
      </c>
      <c r="D150" s="31" t="s">
        <v>123</v>
      </c>
      <c r="E150" s="32" t="s">
        <v>125</v>
      </c>
      <c r="F150" s="32" t="s">
        <v>65</v>
      </c>
      <c r="G150" s="7"/>
      <c r="H150" s="7"/>
      <c r="I150" s="7"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68</v>
      </c>
      <c r="B151" s="31" t="s">
        <v>193</v>
      </c>
      <c r="C151" s="31" t="s">
        <v>220</v>
      </c>
      <c r="D151" s="31" t="s">
        <v>216</v>
      </c>
      <c r="E151" s="32" t="s">
        <v>125</v>
      </c>
      <c r="F151" s="31" t="s">
        <v>67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0.75" hidden="1" customHeight="1" x14ac:dyDescent="0.2">
      <c r="A152" s="4" t="s">
        <v>249</v>
      </c>
      <c r="B152" s="31" t="s">
        <v>193</v>
      </c>
      <c r="C152" s="31" t="s">
        <v>220</v>
      </c>
      <c r="D152" s="31" t="s">
        <v>216</v>
      </c>
      <c r="E152" s="32" t="s">
        <v>239</v>
      </c>
      <c r="F152" s="31"/>
      <c r="G152" s="7">
        <f>G153</f>
        <v>0</v>
      </c>
      <c r="H152" s="7">
        <f t="shared" ref="H152:I152" si="36">H153</f>
        <v>0</v>
      </c>
      <c r="I152" s="7">
        <f t="shared" si="36"/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15.75" hidden="1" customHeight="1" x14ac:dyDescent="0.2">
      <c r="A153" s="30" t="s">
        <v>62</v>
      </c>
      <c r="B153" s="31" t="s">
        <v>193</v>
      </c>
      <c r="C153" s="31" t="s">
        <v>220</v>
      </c>
      <c r="D153" s="31" t="s">
        <v>216</v>
      </c>
      <c r="E153" s="32" t="s">
        <v>239</v>
      </c>
      <c r="F153" s="31" t="s">
        <v>63</v>
      </c>
      <c r="G153" s="7"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0.5" customHeight="1" x14ac:dyDescent="0.2">
      <c r="A154" s="30" t="s">
        <v>126</v>
      </c>
      <c r="B154" s="31" t="s">
        <v>193</v>
      </c>
      <c r="C154" s="31" t="s">
        <v>220</v>
      </c>
      <c r="D154" s="31" t="s">
        <v>217</v>
      </c>
      <c r="E154" s="32"/>
      <c r="F154" s="32"/>
      <c r="G154" s="3">
        <f>G164+G175+G160+G155</f>
        <v>35</v>
      </c>
      <c r="H154" s="3">
        <f t="shared" ref="H154:I154" si="37">H164+H175+H160+H155</f>
        <v>35</v>
      </c>
      <c r="I154" s="3">
        <f t="shared" si="37"/>
        <v>35</v>
      </c>
      <c r="J154" s="53"/>
      <c r="K154" s="53"/>
      <c r="L154" s="53"/>
      <c r="M154" s="53"/>
      <c r="N154" s="53"/>
      <c r="O154" s="53"/>
      <c r="P154" s="53"/>
      <c r="Q154" s="53"/>
    </row>
    <row r="155" spans="1:17" ht="1.5" hidden="1" customHeight="1" x14ac:dyDescent="0.2">
      <c r="A155" s="30" t="s">
        <v>128</v>
      </c>
      <c r="B155" s="31" t="s">
        <v>49</v>
      </c>
      <c r="C155" s="31" t="s">
        <v>220</v>
      </c>
      <c r="D155" s="31" t="s">
        <v>217</v>
      </c>
      <c r="E155" s="32" t="s">
        <v>129</v>
      </c>
      <c r="F155" s="32"/>
      <c r="G155" s="7">
        <f>G156+G158</f>
        <v>0</v>
      </c>
      <c r="H155" s="7">
        <v>0</v>
      </c>
      <c r="I155" s="7">
        <v>0</v>
      </c>
      <c r="J155" s="53"/>
      <c r="K155" s="53"/>
      <c r="L155" s="53"/>
      <c r="M155" s="53"/>
      <c r="N155" s="53"/>
      <c r="O155" s="53"/>
      <c r="P155" s="53"/>
      <c r="Q155" s="53"/>
    </row>
    <row r="156" spans="1:17" ht="15.75" hidden="1" customHeight="1" x14ac:dyDescent="0.2">
      <c r="A156" s="30" t="s">
        <v>130</v>
      </c>
      <c r="B156" s="31" t="s">
        <v>49</v>
      </c>
      <c r="C156" s="31" t="s">
        <v>121</v>
      </c>
      <c r="D156" s="31" t="s">
        <v>127</v>
      </c>
      <c r="E156" s="32" t="s">
        <v>131</v>
      </c>
      <c r="F156" s="32"/>
      <c r="G156" s="7">
        <f>G157</f>
        <v>0</v>
      </c>
      <c r="H156" s="7">
        <f>H157</f>
        <v>0</v>
      </c>
      <c r="I156" s="7">
        <f>I157</f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8" hidden="1" customHeight="1" x14ac:dyDescent="0.2">
      <c r="A157" s="30" t="s">
        <v>64</v>
      </c>
      <c r="B157" s="31" t="s">
        <v>49</v>
      </c>
      <c r="C157" s="31" t="s">
        <v>121</v>
      </c>
      <c r="D157" s="31" t="s">
        <v>127</v>
      </c>
      <c r="E157" s="32" t="s">
        <v>131</v>
      </c>
      <c r="F157" s="31" t="s">
        <v>65</v>
      </c>
      <c r="G157" s="7"/>
      <c r="H157" s="7"/>
      <c r="I157" s="7"/>
      <c r="J157" s="53"/>
      <c r="K157" s="53"/>
      <c r="L157" s="53"/>
      <c r="M157" s="53"/>
      <c r="N157" s="53"/>
      <c r="O157" s="53"/>
      <c r="P157" s="53"/>
      <c r="Q157" s="53"/>
    </row>
    <row r="158" spans="1:17" ht="10.5" hidden="1" customHeight="1" x14ac:dyDescent="0.2">
      <c r="A158" s="30" t="s">
        <v>132</v>
      </c>
      <c r="B158" s="31" t="s">
        <v>49</v>
      </c>
      <c r="C158" s="31" t="s">
        <v>121</v>
      </c>
      <c r="D158" s="31" t="s">
        <v>127</v>
      </c>
      <c r="E158" s="32" t="s">
        <v>133</v>
      </c>
      <c r="F158" s="31"/>
      <c r="G158" s="7">
        <f>G159</f>
        <v>0</v>
      </c>
      <c r="H158" s="7">
        <f>H159</f>
        <v>1</v>
      </c>
      <c r="I158" s="7">
        <f>I159</f>
        <v>2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134</v>
      </c>
      <c r="B159" s="31" t="s">
        <v>49</v>
      </c>
      <c r="C159" s="31" t="s">
        <v>121</v>
      </c>
      <c r="D159" s="31" t="s">
        <v>127</v>
      </c>
      <c r="E159" s="32" t="s">
        <v>133</v>
      </c>
      <c r="F159" s="31" t="s">
        <v>135</v>
      </c>
      <c r="G159" s="7">
        <v>0</v>
      </c>
      <c r="H159" s="7">
        <v>1</v>
      </c>
      <c r="I159" s="7"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21" customHeight="1" x14ac:dyDescent="0.2">
      <c r="A160" s="30" t="s">
        <v>241</v>
      </c>
      <c r="B160" s="38" t="s">
        <v>193</v>
      </c>
      <c r="C160" s="32" t="s">
        <v>220</v>
      </c>
      <c r="D160" s="32" t="s">
        <v>217</v>
      </c>
      <c r="E160" s="32" t="s">
        <v>242</v>
      </c>
      <c r="F160" s="32"/>
      <c r="G160" s="3">
        <f>G161</f>
        <v>35</v>
      </c>
      <c r="H160" s="3">
        <f t="shared" ref="H160" si="38">H161</f>
        <v>35</v>
      </c>
      <c r="I160" s="3">
        <f t="shared" ref="I160" si="39">I161</f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customHeight="1" x14ac:dyDescent="0.2">
      <c r="A161" s="30" t="s">
        <v>86</v>
      </c>
      <c r="B161" s="38" t="s">
        <v>193</v>
      </c>
      <c r="C161" s="32" t="s">
        <v>220</v>
      </c>
      <c r="D161" s="32" t="s">
        <v>217</v>
      </c>
      <c r="E161" s="32" t="s">
        <v>244</v>
      </c>
      <c r="F161" s="32"/>
      <c r="G161" s="3">
        <f>G162+G163</f>
        <v>35</v>
      </c>
      <c r="H161" s="3">
        <f t="shared" ref="H161:I161" si="40">H162+H163</f>
        <v>35</v>
      </c>
      <c r="I161" s="3">
        <f t="shared" si="40"/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62</v>
      </c>
      <c r="B162" s="31" t="s">
        <v>193</v>
      </c>
      <c r="C162" s="32" t="s">
        <v>220</v>
      </c>
      <c r="D162" s="32" t="s">
        <v>217</v>
      </c>
      <c r="E162" s="32" t="s">
        <v>244</v>
      </c>
      <c r="F162" s="32" t="s">
        <v>63</v>
      </c>
      <c r="G162" s="7">
        <v>35</v>
      </c>
      <c r="H162" s="7">
        <v>35</v>
      </c>
      <c r="I162" s="7"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hidden="1" customHeight="1" x14ac:dyDescent="0.2">
      <c r="A163" s="30" t="s">
        <v>68</v>
      </c>
      <c r="B163" s="31" t="s">
        <v>193</v>
      </c>
      <c r="C163" s="32" t="s">
        <v>220</v>
      </c>
      <c r="D163" s="32" t="s">
        <v>217</v>
      </c>
      <c r="E163" s="32" t="s">
        <v>244</v>
      </c>
      <c r="F163" s="32" t="s">
        <v>67</v>
      </c>
      <c r="G163" s="7">
        <v>0</v>
      </c>
      <c r="H163" s="7">
        <v>0</v>
      </c>
      <c r="I163" s="7"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2.75" hidden="1" customHeight="1" x14ac:dyDescent="0.2">
      <c r="A164" s="30" t="s">
        <v>50</v>
      </c>
      <c r="B164" s="31" t="s">
        <v>193</v>
      </c>
      <c r="C164" s="31" t="s">
        <v>220</v>
      </c>
      <c r="D164" s="31" t="s">
        <v>217</v>
      </c>
      <c r="E164" s="32" t="s">
        <v>51</v>
      </c>
      <c r="F164" s="32"/>
      <c r="G164" s="7">
        <f>G165</f>
        <v>0</v>
      </c>
      <c r="H164" s="7">
        <f>H165</f>
        <v>0</v>
      </c>
      <c r="I164" s="7">
        <f>I165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1.25" hidden="1" customHeight="1" x14ac:dyDescent="0.2">
      <c r="A165" s="30" t="s">
        <v>50</v>
      </c>
      <c r="B165" s="31" t="s">
        <v>193</v>
      </c>
      <c r="C165" s="31" t="s">
        <v>220</v>
      </c>
      <c r="D165" s="31" t="s">
        <v>217</v>
      </c>
      <c r="E165" s="32" t="s">
        <v>52</v>
      </c>
      <c r="F165" s="32"/>
      <c r="G165" s="7">
        <f>G166+G173</f>
        <v>0</v>
      </c>
      <c r="H165" s="7">
        <f>H166+H173</f>
        <v>0</v>
      </c>
      <c r="I165" s="7">
        <f>I166+I173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0.5" hidden="1" customHeight="1" x14ac:dyDescent="0.2">
      <c r="A166" s="30" t="s">
        <v>136</v>
      </c>
      <c r="B166" s="31" t="s">
        <v>193</v>
      </c>
      <c r="C166" s="31" t="s">
        <v>220</v>
      </c>
      <c r="D166" s="31" t="s">
        <v>217</v>
      </c>
      <c r="E166" s="32" t="s">
        <v>137</v>
      </c>
      <c r="F166" s="32"/>
      <c r="G166" s="9">
        <f>G167+G169</f>
        <v>0</v>
      </c>
      <c r="H166" s="9">
        <f>H167+H169</f>
        <v>0</v>
      </c>
      <c r="I166" s="9">
        <f>I167+I169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8.75" hidden="1" customHeight="1" x14ac:dyDescent="0.2">
      <c r="A167" s="30" t="s">
        <v>62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3" t="s">
        <v>63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2" hidden="1" customHeight="1" x14ac:dyDescent="0.2">
      <c r="A168" s="30" t="s">
        <v>64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65</v>
      </c>
      <c r="G168" s="9">
        <v>0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16.5" hidden="1" customHeight="1" x14ac:dyDescent="0.2">
      <c r="A169" s="30" t="s">
        <v>66</v>
      </c>
      <c r="B169" s="31" t="s">
        <v>193</v>
      </c>
      <c r="C169" s="31" t="s">
        <v>220</v>
      </c>
      <c r="D169" s="31" t="s">
        <v>217</v>
      </c>
      <c r="E169" s="32" t="s">
        <v>137</v>
      </c>
      <c r="F169" s="31" t="s">
        <v>67</v>
      </c>
      <c r="G169" s="9">
        <v>0</v>
      </c>
      <c r="H169" s="7">
        <v>0</v>
      </c>
      <c r="I169" s="7">
        <v>0</v>
      </c>
      <c r="J169" s="53"/>
      <c r="K169" s="53"/>
      <c r="L169" s="53"/>
      <c r="M169" s="53"/>
      <c r="N169" s="53"/>
      <c r="O169" s="53"/>
      <c r="P169" s="53"/>
      <c r="Q169" s="53"/>
    </row>
    <row r="170" spans="1:17" ht="18.75" hidden="1" customHeight="1" x14ac:dyDescent="0.2">
      <c r="A170" s="30" t="s">
        <v>68</v>
      </c>
      <c r="B170" s="31" t="s">
        <v>49</v>
      </c>
      <c r="C170" s="31" t="s">
        <v>121</v>
      </c>
      <c r="D170" s="31" t="s">
        <v>127</v>
      </c>
      <c r="E170" s="32" t="s">
        <v>137</v>
      </c>
      <c r="F170" s="31" t="s">
        <v>69</v>
      </c>
      <c r="G170" s="9">
        <v>4</v>
      </c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0.75" hidden="1" customHeight="1" x14ac:dyDescent="0.2">
      <c r="A171" s="30" t="s">
        <v>138</v>
      </c>
      <c r="B171" s="31" t="s">
        <v>49</v>
      </c>
      <c r="C171" s="38" t="s">
        <v>220</v>
      </c>
      <c r="D171" s="38" t="s">
        <v>217</v>
      </c>
      <c r="E171" s="38" t="s">
        <v>139</v>
      </c>
      <c r="F171" s="31"/>
      <c r="G171" s="9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1" hidden="1" customHeight="1" x14ac:dyDescent="0.2">
      <c r="A172" s="39" t="s">
        <v>140</v>
      </c>
      <c r="B172" s="31" t="s">
        <v>49</v>
      </c>
      <c r="C172" s="31" t="s">
        <v>121</v>
      </c>
      <c r="D172" s="31" t="s">
        <v>127</v>
      </c>
      <c r="E172" s="31" t="s">
        <v>139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17.25" hidden="1" customHeight="1" x14ac:dyDescent="0.2">
      <c r="A173" s="39" t="s">
        <v>141</v>
      </c>
      <c r="B173" s="31" t="s">
        <v>49</v>
      </c>
      <c r="C173" s="38" t="s">
        <v>121</v>
      </c>
      <c r="D173" s="38" t="s">
        <v>127</v>
      </c>
      <c r="E173" s="32" t="s">
        <v>142</v>
      </c>
      <c r="F173" s="38"/>
      <c r="G173" s="40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4" hidden="1" customHeight="1" x14ac:dyDescent="0.2">
      <c r="A174" s="39" t="s">
        <v>143</v>
      </c>
      <c r="B174" s="31" t="s">
        <v>49</v>
      </c>
      <c r="C174" s="31" t="s">
        <v>121</v>
      </c>
      <c r="D174" s="31" t="s">
        <v>127</v>
      </c>
      <c r="E174" s="32" t="s">
        <v>142</v>
      </c>
      <c r="F174" s="31" t="s">
        <v>27</v>
      </c>
      <c r="G174" s="9"/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.75" hidden="1" customHeight="1" x14ac:dyDescent="0.2">
      <c r="A175" s="30" t="s">
        <v>128</v>
      </c>
      <c r="B175" s="38" t="s">
        <v>81</v>
      </c>
      <c r="C175" s="31" t="s">
        <v>121</v>
      </c>
      <c r="D175" s="31" t="s">
        <v>127</v>
      </c>
      <c r="E175" s="32" t="s">
        <v>129</v>
      </c>
      <c r="F175" s="31"/>
      <c r="G175" s="9">
        <f>G176</f>
        <v>0</v>
      </c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1" hidden="1" customHeight="1" x14ac:dyDescent="0.2">
      <c r="A176" s="30" t="s">
        <v>86</v>
      </c>
      <c r="B176" s="38" t="s">
        <v>81</v>
      </c>
      <c r="C176" s="31" t="s">
        <v>121</v>
      </c>
      <c r="D176" s="31" t="s">
        <v>127</v>
      </c>
      <c r="E176" s="32" t="s">
        <v>144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0.75" hidden="1" customHeight="1" x14ac:dyDescent="0.2">
      <c r="A177" s="30" t="s">
        <v>134</v>
      </c>
      <c r="B177" s="31" t="s">
        <v>81</v>
      </c>
      <c r="C177" s="31" t="s">
        <v>121</v>
      </c>
      <c r="D177" s="31" t="s">
        <v>127</v>
      </c>
      <c r="E177" s="32" t="s">
        <v>144</v>
      </c>
      <c r="F177" s="31" t="s">
        <v>135</v>
      </c>
      <c r="G177" s="9"/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9.75" customHeight="1" x14ac:dyDescent="0.2">
      <c r="A178" s="30" t="s">
        <v>145</v>
      </c>
      <c r="B178" s="31" t="s">
        <v>193</v>
      </c>
      <c r="C178" s="31" t="s">
        <v>220</v>
      </c>
      <c r="D178" s="31" t="s">
        <v>218</v>
      </c>
      <c r="E178" s="32"/>
      <c r="F178" s="31"/>
      <c r="G178" s="10">
        <f>G179++G187+G191+G194+G212+G202</f>
        <v>330</v>
      </c>
      <c r="H178" s="10">
        <f t="shared" ref="H178:I178" si="41">H179++H187+H191+H194+H212+H202</f>
        <v>180</v>
      </c>
      <c r="I178" s="10">
        <f t="shared" si="41"/>
        <v>180</v>
      </c>
      <c r="J178" s="53"/>
      <c r="K178" s="53"/>
      <c r="L178" s="53"/>
      <c r="M178" s="53"/>
      <c r="N178" s="53"/>
      <c r="O178" s="53"/>
      <c r="P178" s="53"/>
      <c r="Q178" s="53"/>
    </row>
    <row r="179" spans="1:17" ht="21.75" customHeight="1" x14ac:dyDescent="0.2">
      <c r="A179" s="30" t="s">
        <v>230</v>
      </c>
      <c r="B179" s="31" t="s">
        <v>193</v>
      </c>
      <c r="C179" s="31" t="s">
        <v>220</v>
      </c>
      <c r="D179" s="31" t="s">
        <v>218</v>
      </c>
      <c r="E179" s="32" t="s">
        <v>85</v>
      </c>
      <c r="F179" s="31"/>
      <c r="G179" s="9">
        <f t="shared" ref="G179:I180" si="42">G180</f>
        <v>200</v>
      </c>
      <c r="H179" s="9">
        <f t="shared" si="42"/>
        <v>50</v>
      </c>
      <c r="I179" s="9">
        <f t="shared" si="42"/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10.5" customHeight="1" x14ac:dyDescent="0.2">
      <c r="A180" s="30" t="s">
        <v>86</v>
      </c>
      <c r="B180" s="31" t="s">
        <v>193</v>
      </c>
      <c r="C180" s="31" t="s">
        <v>220</v>
      </c>
      <c r="D180" s="31" t="s">
        <v>218</v>
      </c>
      <c r="E180" s="32" t="s">
        <v>87</v>
      </c>
      <c r="F180" s="31"/>
      <c r="G180" s="9">
        <f t="shared" si="42"/>
        <v>200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9" customHeight="1" x14ac:dyDescent="0.2">
      <c r="A181" s="30" t="s">
        <v>62</v>
      </c>
      <c r="B181" s="31" t="s">
        <v>193</v>
      </c>
      <c r="C181" s="31" t="s">
        <v>220</v>
      </c>
      <c r="D181" s="31" t="s">
        <v>218</v>
      </c>
      <c r="E181" s="32" t="s">
        <v>87</v>
      </c>
      <c r="F181" s="33" t="s">
        <v>63</v>
      </c>
      <c r="G181" s="9">
        <v>200</v>
      </c>
      <c r="H181" s="7">
        <v>50</v>
      </c>
      <c r="I181" s="7"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28.5" hidden="1" customHeight="1" x14ac:dyDescent="0.2">
      <c r="A182" s="30" t="s">
        <v>64</v>
      </c>
      <c r="B182" s="31" t="s">
        <v>49</v>
      </c>
      <c r="C182" s="31" t="s">
        <v>121</v>
      </c>
      <c r="D182" s="31" t="s">
        <v>146</v>
      </c>
      <c r="E182" s="32" t="s">
        <v>87</v>
      </c>
      <c r="F182" s="31" t="s">
        <v>65</v>
      </c>
      <c r="G182" s="9">
        <v>24.1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33" hidden="1" customHeight="1" x14ac:dyDescent="0.2">
      <c r="A183" s="30" t="s">
        <v>111</v>
      </c>
      <c r="B183" s="31" t="s">
        <v>49</v>
      </c>
      <c r="C183" s="31" t="s">
        <v>121</v>
      </c>
      <c r="D183" s="31" t="s">
        <v>146</v>
      </c>
      <c r="E183" s="32" t="s">
        <v>112</v>
      </c>
      <c r="F183" s="31"/>
      <c r="G183" s="9">
        <f>G184</f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86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/>
      <c r="G184" s="9"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28.5" hidden="1" customHeight="1" x14ac:dyDescent="0.2">
      <c r="A185" s="30" t="s">
        <v>62</v>
      </c>
      <c r="B185" s="31" t="s">
        <v>49</v>
      </c>
      <c r="C185" s="31" t="s">
        <v>121</v>
      </c>
      <c r="D185" s="31" t="s">
        <v>146</v>
      </c>
      <c r="E185" s="32" t="s">
        <v>113</v>
      </c>
      <c r="F185" s="33" t="s">
        <v>63</v>
      </c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30" hidden="1" customHeight="1" x14ac:dyDescent="0.2">
      <c r="A186" s="30" t="s">
        <v>64</v>
      </c>
      <c r="B186" s="31" t="s">
        <v>49</v>
      </c>
      <c r="C186" s="31" t="s">
        <v>121</v>
      </c>
      <c r="D186" s="31" t="s">
        <v>146</v>
      </c>
      <c r="E186" s="32" t="s">
        <v>113</v>
      </c>
      <c r="F186" s="31" t="s">
        <v>65</v>
      </c>
      <c r="G186" s="9">
        <v>20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0.75" hidden="1" customHeight="1" x14ac:dyDescent="0.2">
      <c r="A187" s="30" t="s">
        <v>236</v>
      </c>
      <c r="B187" s="31" t="s">
        <v>193</v>
      </c>
      <c r="C187" s="31" t="s">
        <v>220</v>
      </c>
      <c r="D187" s="31" t="s">
        <v>218</v>
      </c>
      <c r="E187" s="32" t="s">
        <v>147</v>
      </c>
      <c r="F187" s="33"/>
      <c r="G187" s="9">
        <f>G188</f>
        <v>0</v>
      </c>
      <c r="H187" s="9">
        <f t="shared" ref="H187:I188" si="43">H188</f>
        <v>0</v>
      </c>
      <c r="I187" s="9">
        <f t="shared" si="43"/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5.25" hidden="1" customHeight="1" x14ac:dyDescent="0.2">
      <c r="A188" s="30" t="s">
        <v>86</v>
      </c>
      <c r="B188" s="31" t="s">
        <v>193</v>
      </c>
      <c r="C188" s="31" t="s">
        <v>220</v>
      </c>
      <c r="D188" s="31" t="s">
        <v>218</v>
      </c>
      <c r="E188" s="32" t="s">
        <v>148</v>
      </c>
      <c r="F188" s="33"/>
      <c r="G188" s="9">
        <f>G189</f>
        <v>0</v>
      </c>
      <c r="H188" s="9">
        <f t="shared" si="43"/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28.5" hidden="1" customHeight="1" x14ac:dyDescent="0.2">
      <c r="A189" s="30" t="s">
        <v>62</v>
      </c>
      <c r="B189" s="31" t="s">
        <v>193</v>
      </c>
      <c r="C189" s="31" t="s">
        <v>220</v>
      </c>
      <c r="D189" s="31" t="s">
        <v>218</v>
      </c>
      <c r="E189" s="32" t="s">
        <v>148</v>
      </c>
      <c r="F189" s="33" t="s">
        <v>63</v>
      </c>
      <c r="G189" s="9">
        <f>G190</f>
        <v>0</v>
      </c>
      <c r="H189" s="7">
        <v>0</v>
      </c>
      <c r="I189" s="7"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3.75" hidden="1" customHeight="1" x14ac:dyDescent="0.2">
      <c r="A190" s="30" t="s">
        <v>64</v>
      </c>
      <c r="B190" s="31" t="s">
        <v>193</v>
      </c>
      <c r="C190" s="31" t="s">
        <v>121</v>
      </c>
      <c r="D190" s="31" t="s">
        <v>146</v>
      </c>
      <c r="E190" s="32" t="s">
        <v>148</v>
      </c>
      <c r="F190" s="31" t="s">
        <v>65</v>
      </c>
      <c r="G190" s="9">
        <v>0</v>
      </c>
      <c r="H190" s="7"/>
      <c r="I190" s="7"/>
      <c r="J190" s="53"/>
      <c r="K190" s="53"/>
      <c r="L190" s="53"/>
      <c r="M190" s="53"/>
      <c r="N190" s="53"/>
      <c r="O190" s="53"/>
      <c r="P190" s="53"/>
      <c r="Q190" s="53"/>
    </row>
    <row r="191" spans="1:17" ht="22.5" hidden="1" customHeight="1" x14ac:dyDescent="0.2">
      <c r="A191" s="30" t="s">
        <v>149</v>
      </c>
      <c r="B191" s="31" t="s">
        <v>193</v>
      </c>
      <c r="C191" s="31" t="s">
        <v>220</v>
      </c>
      <c r="D191" s="31" t="s">
        <v>218</v>
      </c>
      <c r="E191" s="32" t="s">
        <v>150</v>
      </c>
      <c r="F191" s="33"/>
      <c r="G191" s="9">
        <f>G192</f>
        <v>0</v>
      </c>
      <c r="H191" s="9">
        <f t="shared" ref="H191:I191" si="44">H192</f>
        <v>0</v>
      </c>
      <c r="I191" s="9">
        <f t="shared" si="44"/>
        <v>0</v>
      </c>
      <c r="J191" s="53"/>
      <c r="K191" s="53"/>
      <c r="L191" s="53"/>
      <c r="M191" s="53"/>
      <c r="N191" s="53"/>
      <c r="O191" s="53"/>
      <c r="P191" s="53"/>
      <c r="Q191" s="53"/>
    </row>
    <row r="192" spans="1:17" ht="23.25" hidden="1" customHeight="1" x14ac:dyDescent="0.2">
      <c r="A192" s="30" t="s">
        <v>86</v>
      </c>
      <c r="B192" s="31" t="s">
        <v>193</v>
      </c>
      <c r="C192" s="31" t="s">
        <v>220</v>
      </c>
      <c r="D192" s="31" t="s">
        <v>218</v>
      </c>
      <c r="E192" s="32" t="s">
        <v>151</v>
      </c>
      <c r="F192" s="33"/>
      <c r="G192" s="9">
        <v>0</v>
      </c>
      <c r="H192" s="7">
        <v>0</v>
      </c>
      <c r="I192" s="7"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19.5" hidden="1" customHeight="1" x14ac:dyDescent="0.2">
      <c r="A193" s="30" t="s">
        <v>64</v>
      </c>
      <c r="B193" s="31" t="s">
        <v>49</v>
      </c>
      <c r="C193" s="31" t="s">
        <v>121</v>
      </c>
      <c r="D193" s="31" t="s">
        <v>146</v>
      </c>
      <c r="E193" s="32" t="s">
        <v>151</v>
      </c>
      <c r="F193" s="31" t="s">
        <v>65</v>
      </c>
      <c r="G193" s="9"/>
      <c r="H193" s="7"/>
      <c r="I193" s="7"/>
      <c r="J193" s="53"/>
      <c r="K193" s="53"/>
      <c r="L193" s="53"/>
      <c r="M193" s="53"/>
      <c r="N193" s="53"/>
      <c r="O193" s="53"/>
      <c r="P193" s="53"/>
      <c r="Q193" s="53"/>
    </row>
    <row r="194" spans="1:17" ht="21" customHeight="1" x14ac:dyDescent="0.2">
      <c r="A194" s="30" t="s">
        <v>257</v>
      </c>
      <c r="B194" s="31" t="s">
        <v>193</v>
      </c>
      <c r="C194" s="31" t="s">
        <v>220</v>
      </c>
      <c r="D194" s="31" t="s">
        <v>218</v>
      </c>
      <c r="E194" s="32" t="s">
        <v>150</v>
      </c>
      <c r="F194" s="33"/>
      <c r="G194" s="9">
        <f>G195</f>
        <v>130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9.75" customHeight="1" x14ac:dyDescent="0.2">
      <c r="A195" s="30" t="s">
        <v>206</v>
      </c>
      <c r="B195" s="31" t="s">
        <v>193</v>
      </c>
      <c r="C195" s="31" t="s">
        <v>220</v>
      </c>
      <c r="D195" s="31" t="s">
        <v>218</v>
      </c>
      <c r="E195" s="32" t="s">
        <v>207</v>
      </c>
      <c r="F195" s="33"/>
      <c r="G195" s="9">
        <f>G199+G197</f>
        <v>130</v>
      </c>
      <c r="H195" s="9">
        <f>H199+H197</f>
        <v>130</v>
      </c>
      <c r="I195" s="9">
        <f>I199+I197</f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11.25" customHeight="1" x14ac:dyDescent="0.2">
      <c r="A196" s="30" t="s">
        <v>86</v>
      </c>
      <c r="B196" s="31" t="s">
        <v>193</v>
      </c>
      <c r="C196" s="31" t="s">
        <v>220</v>
      </c>
      <c r="D196" s="31" t="s">
        <v>218</v>
      </c>
      <c r="E196" s="32" t="s">
        <v>248</v>
      </c>
      <c r="F196" s="33"/>
      <c r="G196" s="9">
        <f>G197</f>
        <v>130</v>
      </c>
      <c r="H196" s="9">
        <f>H197</f>
        <v>130</v>
      </c>
      <c r="I196" s="9">
        <f>I197</f>
        <v>130</v>
      </c>
      <c r="J196" s="53"/>
      <c r="K196" s="53"/>
      <c r="L196" s="53"/>
      <c r="M196" s="53"/>
      <c r="N196" s="53"/>
      <c r="O196" s="53"/>
      <c r="P196" s="53"/>
      <c r="Q196" s="53"/>
    </row>
    <row r="197" spans="1:17" ht="10.5" customHeight="1" x14ac:dyDescent="0.2">
      <c r="A197" s="56" t="s">
        <v>62</v>
      </c>
      <c r="B197" s="31" t="s">
        <v>193</v>
      </c>
      <c r="C197" s="31" t="s">
        <v>220</v>
      </c>
      <c r="D197" s="31" t="s">
        <v>218</v>
      </c>
      <c r="E197" s="32" t="s">
        <v>248</v>
      </c>
      <c r="F197" s="33" t="s">
        <v>63</v>
      </c>
      <c r="G197" s="9">
        <v>130</v>
      </c>
      <c r="H197" s="7">
        <v>130</v>
      </c>
      <c r="I197" s="7">
        <v>130</v>
      </c>
      <c r="J197" s="53"/>
      <c r="K197" s="53"/>
      <c r="L197" s="53"/>
      <c r="M197" s="53"/>
      <c r="N197" s="53"/>
      <c r="O197" s="53"/>
      <c r="P197" s="53"/>
      <c r="Q197" s="53"/>
    </row>
    <row r="198" spans="1:17" ht="2.25" hidden="1" customHeight="1" x14ac:dyDescent="0.2">
      <c r="A198" s="30" t="s">
        <v>208</v>
      </c>
      <c r="B198" s="31" t="s">
        <v>193</v>
      </c>
      <c r="C198" s="31" t="s">
        <v>220</v>
      </c>
      <c r="D198" s="31" t="s">
        <v>218</v>
      </c>
      <c r="E198" s="32" t="s">
        <v>209</v>
      </c>
      <c r="F198" s="33"/>
      <c r="G198" s="9">
        <f>G199</f>
        <v>0</v>
      </c>
      <c r="H198" s="9">
        <f>H199</f>
        <v>0</v>
      </c>
      <c r="I198" s="9">
        <f>I199</f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5.75" hidden="1" customHeight="1" x14ac:dyDescent="0.2">
      <c r="A199" s="56" t="s">
        <v>62</v>
      </c>
      <c r="B199" s="31" t="s">
        <v>193</v>
      </c>
      <c r="C199" s="31" t="s">
        <v>220</v>
      </c>
      <c r="D199" s="31" t="s">
        <v>218</v>
      </c>
      <c r="E199" s="32" t="s">
        <v>209</v>
      </c>
      <c r="F199" s="31" t="s">
        <v>63</v>
      </c>
      <c r="G199" s="9">
        <v>0</v>
      </c>
      <c r="H199" s="7">
        <v>0</v>
      </c>
      <c r="I199" s="7"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0.75" hidden="1" customHeight="1" x14ac:dyDescent="0.2">
      <c r="A200" s="30" t="s">
        <v>50</v>
      </c>
      <c r="B200" s="31" t="s">
        <v>193</v>
      </c>
      <c r="C200" s="31" t="s">
        <v>220</v>
      </c>
      <c r="D200" s="31" t="s">
        <v>218</v>
      </c>
      <c r="E200" s="32" t="s">
        <v>51</v>
      </c>
      <c r="F200" s="31"/>
      <c r="G200" s="9">
        <f>G201</f>
        <v>0</v>
      </c>
      <c r="H200" s="9">
        <f t="shared" ref="H200:I200" si="45">H201</f>
        <v>0</v>
      </c>
      <c r="I200" s="9">
        <f t="shared" si="45"/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18" hidden="1" customHeight="1" x14ac:dyDescent="0.2">
      <c r="A201" s="30" t="s">
        <v>50</v>
      </c>
      <c r="B201" s="31" t="s">
        <v>193</v>
      </c>
      <c r="C201" s="31" t="s">
        <v>220</v>
      </c>
      <c r="D201" s="31" t="s">
        <v>218</v>
      </c>
      <c r="E201" s="32" t="s">
        <v>52</v>
      </c>
      <c r="F201" s="36"/>
      <c r="G201" s="7">
        <f>G203+G208</f>
        <v>0</v>
      </c>
      <c r="H201" s="7">
        <f t="shared" ref="H201:I201" si="46">H203+H208</f>
        <v>0</v>
      </c>
      <c r="I201" s="7">
        <f t="shared" si="46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s="61" customFormat="1" ht="20.25" hidden="1" customHeight="1" x14ac:dyDescent="0.2">
      <c r="A202" s="30" t="s">
        <v>152</v>
      </c>
      <c r="B202" s="31" t="s">
        <v>193</v>
      </c>
      <c r="C202" s="31" t="s">
        <v>220</v>
      </c>
      <c r="D202" s="31" t="s">
        <v>218</v>
      </c>
      <c r="E202" s="32" t="s">
        <v>153</v>
      </c>
      <c r="F202" s="31"/>
      <c r="G202" s="7">
        <f>G203</f>
        <v>0</v>
      </c>
      <c r="H202" s="7">
        <f>H203</f>
        <v>0</v>
      </c>
      <c r="I202" s="7">
        <f>I203</f>
        <v>0</v>
      </c>
      <c r="J202" s="60"/>
      <c r="K202" s="60"/>
      <c r="L202" s="60"/>
      <c r="M202" s="60"/>
      <c r="N202" s="60"/>
      <c r="O202" s="60"/>
      <c r="P202" s="60"/>
      <c r="Q202" s="60"/>
    </row>
    <row r="203" spans="1:17" ht="18.75" hidden="1" customHeight="1" x14ac:dyDescent="0.2">
      <c r="A203" s="30" t="s">
        <v>62</v>
      </c>
      <c r="B203" s="31" t="s">
        <v>193</v>
      </c>
      <c r="C203" s="31" t="s">
        <v>220</v>
      </c>
      <c r="D203" s="31" t="s">
        <v>218</v>
      </c>
      <c r="E203" s="32" t="s">
        <v>153</v>
      </c>
      <c r="F203" s="33" t="s">
        <v>63</v>
      </c>
      <c r="G203" s="7">
        <v>0</v>
      </c>
      <c r="H203" s="7">
        <v>0</v>
      </c>
      <c r="I203" s="7">
        <v>0</v>
      </c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64</v>
      </c>
      <c r="B204" s="31" t="s">
        <v>49</v>
      </c>
      <c r="C204" s="31" t="s">
        <v>121</v>
      </c>
      <c r="D204" s="31" t="s">
        <v>146</v>
      </c>
      <c r="E204" s="32" t="s">
        <v>153</v>
      </c>
      <c r="F204" s="31" t="s">
        <v>65</v>
      </c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50</v>
      </c>
      <c r="B205" s="31" t="s">
        <v>193</v>
      </c>
      <c r="C205" s="31" t="s">
        <v>121</v>
      </c>
      <c r="D205" s="31" t="s">
        <v>146</v>
      </c>
      <c r="E205" s="32" t="s">
        <v>51</v>
      </c>
      <c r="F205" s="31"/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50</v>
      </c>
      <c r="B206" s="31" t="s">
        <v>193</v>
      </c>
      <c r="C206" s="31" t="s">
        <v>121</v>
      </c>
      <c r="D206" s="31" t="s">
        <v>146</v>
      </c>
      <c r="E206" s="32" t="s">
        <v>52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204</v>
      </c>
      <c r="B207" s="31" t="s">
        <v>193</v>
      </c>
      <c r="C207" s="31" t="s">
        <v>121</v>
      </c>
      <c r="D207" s="31" t="s">
        <v>146</v>
      </c>
      <c r="E207" s="32" t="s">
        <v>205</v>
      </c>
      <c r="F207" s="31"/>
      <c r="G207" s="7">
        <f>G208</f>
        <v>0</v>
      </c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62</v>
      </c>
      <c r="B208" s="31" t="s">
        <v>193</v>
      </c>
      <c r="C208" s="31" t="s">
        <v>121</v>
      </c>
      <c r="D208" s="31" t="s">
        <v>146</v>
      </c>
      <c r="E208" s="32" t="s">
        <v>205</v>
      </c>
      <c r="F208" s="31" t="s">
        <v>63</v>
      </c>
      <c r="G208" s="7"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68</v>
      </c>
      <c r="B209" s="31" t="s">
        <v>49</v>
      </c>
      <c r="C209" s="31" t="s">
        <v>121</v>
      </c>
      <c r="D209" s="31" t="s">
        <v>146</v>
      </c>
      <c r="E209" s="32" t="s">
        <v>153</v>
      </c>
      <c r="F209" s="31" t="s">
        <v>69</v>
      </c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3.5" hidden="1" customHeight="1" x14ac:dyDescent="0.2">
      <c r="A210" s="30" t="s">
        <v>154</v>
      </c>
      <c r="B210" s="31" t="s">
        <v>49</v>
      </c>
      <c r="C210" s="31" t="s">
        <v>121</v>
      </c>
      <c r="D210" s="31" t="s">
        <v>155</v>
      </c>
      <c r="E210" s="32"/>
      <c r="F210" s="31"/>
      <c r="G210" s="7">
        <f>G211</f>
        <v>0</v>
      </c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29" t="s">
        <v>4</v>
      </c>
      <c r="B211" s="31" t="s">
        <v>49</v>
      </c>
      <c r="C211" s="31" t="s">
        <v>121</v>
      </c>
      <c r="D211" s="31" t="s">
        <v>155</v>
      </c>
      <c r="E211" s="32" t="s">
        <v>2</v>
      </c>
      <c r="F211" s="31"/>
      <c r="G211" s="7"/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25.5" hidden="1" customHeight="1" x14ac:dyDescent="0.2">
      <c r="A212" s="30" t="s">
        <v>156</v>
      </c>
      <c r="B212" s="31" t="s">
        <v>193</v>
      </c>
      <c r="C212" s="31" t="s">
        <v>220</v>
      </c>
      <c r="D212" s="31" t="s">
        <v>146</v>
      </c>
      <c r="E212" s="32" t="s">
        <v>157</v>
      </c>
      <c r="F212" s="31"/>
      <c r="G212" s="7">
        <f>G213</f>
        <v>0</v>
      </c>
      <c r="H212" s="7">
        <f>H213</f>
        <v>0</v>
      </c>
      <c r="I212" s="7">
        <f>I213</f>
        <v>0</v>
      </c>
      <c r="J212" s="53"/>
      <c r="K212" s="53"/>
      <c r="L212" s="53"/>
      <c r="M212" s="53"/>
      <c r="N212" s="53"/>
      <c r="O212" s="53"/>
      <c r="P212" s="53"/>
      <c r="Q212" s="53"/>
    </row>
    <row r="213" spans="1:17" ht="23.25" hidden="1" customHeight="1" x14ac:dyDescent="0.2">
      <c r="A213" s="30" t="s">
        <v>64</v>
      </c>
      <c r="B213" s="31" t="s">
        <v>193</v>
      </c>
      <c r="C213" s="31" t="s">
        <v>220</v>
      </c>
      <c r="D213" s="31" t="s">
        <v>146</v>
      </c>
      <c r="E213" s="32" t="s">
        <v>157</v>
      </c>
      <c r="F213" s="31" t="s">
        <v>63</v>
      </c>
      <c r="G213" s="7">
        <v>0</v>
      </c>
      <c r="H213" s="7">
        <v>0</v>
      </c>
      <c r="I213" s="7"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10.5" customHeight="1" x14ac:dyDescent="0.2">
      <c r="A214" s="30" t="s">
        <v>154</v>
      </c>
      <c r="B214" s="31" t="s">
        <v>193</v>
      </c>
      <c r="C214" s="31" t="s">
        <v>220</v>
      </c>
      <c r="D214" s="31" t="s">
        <v>220</v>
      </c>
      <c r="E214" s="32"/>
      <c r="F214" s="31"/>
      <c r="G214" s="3">
        <f>G215+G217</f>
        <v>180.79999999999998</v>
      </c>
      <c r="H214" s="3">
        <f>H215+H217</f>
        <v>180.79999999999998</v>
      </c>
      <c r="I214" s="3">
        <f>I215+I217</f>
        <v>180.79999999999998</v>
      </c>
      <c r="J214" s="53"/>
      <c r="K214" s="53"/>
      <c r="L214" s="53"/>
      <c r="M214" s="53"/>
      <c r="N214" s="53"/>
      <c r="O214" s="53"/>
      <c r="P214" s="53"/>
      <c r="Q214" s="53"/>
    </row>
    <row r="215" spans="1:17" ht="11.25" customHeight="1" x14ac:dyDescent="0.2">
      <c r="A215" s="30" t="s">
        <v>212</v>
      </c>
      <c r="B215" s="31" t="s">
        <v>193</v>
      </c>
      <c r="C215" s="38" t="s">
        <v>220</v>
      </c>
      <c r="D215" s="31" t="s">
        <v>220</v>
      </c>
      <c r="E215" s="38" t="s">
        <v>187</v>
      </c>
      <c r="F215" s="31"/>
      <c r="G215" s="11">
        <f>G216</f>
        <v>29.1</v>
      </c>
      <c r="H215" s="11">
        <f>H216</f>
        <v>29.1</v>
      </c>
      <c r="I215" s="11">
        <f>I216</f>
        <v>29.1</v>
      </c>
      <c r="J215" s="53"/>
      <c r="K215" s="53"/>
      <c r="L215" s="53"/>
      <c r="M215" s="53"/>
      <c r="N215" s="53"/>
      <c r="O215" s="53"/>
      <c r="P215" s="53"/>
      <c r="Q215" s="53"/>
    </row>
    <row r="216" spans="1:17" ht="10.5" customHeight="1" x14ac:dyDescent="0.2">
      <c r="A216" s="30" t="s">
        <v>25</v>
      </c>
      <c r="B216" s="31" t="s">
        <v>193</v>
      </c>
      <c r="C216" s="31" t="s">
        <v>220</v>
      </c>
      <c r="D216" s="31" t="s">
        <v>220</v>
      </c>
      <c r="E216" s="31" t="s">
        <v>187</v>
      </c>
      <c r="F216" s="31" t="s">
        <v>3</v>
      </c>
      <c r="G216" s="11">
        <v>29.1</v>
      </c>
      <c r="H216" s="8">
        <v>29.1</v>
      </c>
      <c r="I216" s="8"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18.75" customHeight="1" x14ac:dyDescent="0.2">
      <c r="A217" s="39" t="s">
        <v>190</v>
      </c>
      <c r="B217" s="31" t="s">
        <v>193</v>
      </c>
      <c r="C217" s="38" t="s">
        <v>220</v>
      </c>
      <c r="D217" s="31" t="s">
        <v>220</v>
      </c>
      <c r="E217" s="32" t="s">
        <v>191</v>
      </c>
      <c r="F217" s="38"/>
      <c r="G217" s="12">
        <f>G218</f>
        <v>151.69999999999999</v>
      </c>
      <c r="H217" s="12">
        <f>H218</f>
        <v>151.69999999999999</v>
      </c>
      <c r="I217" s="12">
        <f>I218</f>
        <v>151.69999999999999</v>
      </c>
      <c r="J217" s="53"/>
      <c r="K217" s="53"/>
      <c r="L217" s="53"/>
      <c r="M217" s="53"/>
      <c r="N217" s="53"/>
      <c r="O217" s="53"/>
      <c r="P217" s="53"/>
      <c r="Q217" s="53"/>
    </row>
    <row r="218" spans="1:17" ht="11.25" customHeight="1" x14ac:dyDescent="0.2">
      <c r="A218" s="30" t="s">
        <v>25</v>
      </c>
      <c r="B218" s="31" t="s">
        <v>193</v>
      </c>
      <c r="C218" s="31" t="s">
        <v>220</v>
      </c>
      <c r="D218" s="31" t="s">
        <v>220</v>
      </c>
      <c r="E218" s="32" t="s">
        <v>191</v>
      </c>
      <c r="F218" s="31" t="s">
        <v>3</v>
      </c>
      <c r="G218" s="11">
        <v>151.69999999999999</v>
      </c>
      <c r="H218" s="8">
        <v>151.69999999999999</v>
      </c>
      <c r="I218" s="8"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0.5" customHeight="1" x14ac:dyDescent="0.2">
      <c r="A219" s="30" t="s">
        <v>158</v>
      </c>
      <c r="B219" s="31" t="s">
        <v>193</v>
      </c>
      <c r="C219" s="31" t="s">
        <v>221</v>
      </c>
      <c r="D219" s="31"/>
      <c r="E219" s="31"/>
      <c r="F219" s="31"/>
      <c r="G219" s="3">
        <f>G220</f>
        <v>2385.1</v>
      </c>
      <c r="H219" s="3">
        <f t="shared" ref="H219:I219" si="47">H220</f>
        <v>2385.1</v>
      </c>
      <c r="I219" s="3">
        <f t="shared" si="47"/>
        <v>2385.1</v>
      </c>
      <c r="J219" s="53"/>
      <c r="K219" s="53"/>
      <c r="L219" s="53"/>
      <c r="M219" s="53"/>
      <c r="N219" s="53"/>
      <c r="O219" s="53"/>
      <c r="P219" s="53"/>
      <c r="Q219" s="53"/>
    </row>
    <row r="220" spans="1:17" ht="11.25" customHeight="1" x14ac:dyDescent="0.2">
      <c r="A220" s="30" t="s">
        <v>39</v>
      </c>
      <c r="B220" s="31" t="s">
        <v>193</v>
      </c>
      <c r="C220" s="31" t="s">
        <v>221</v>
      </c>
      <c r="D220" s="31" t="s">
        <v>216</v>
      </c>
      <c r="E220" s="31"/>
      <c r="F220" s="31"/>
      <c r="G220" s="7">
        <f>G221+G235+G226+G228</f>
        <v>2385.1</v>
      </c>
      <c r="H220" s="7">
        <f t="shared" ref="H220:I220" si="48">H221+H235+H226</f>
        <v>2385.1</v>
      </c>
      <c r="I220" s="7">
        <f t="shared" si="48"/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20.25" customHeight="1" x14ac:dyDescent="0.2">
      <c r="A221" s="30" t="s">
        <v>232</v>
      </c>
      <c r="B221" s="31" t="s">
        <v>193</v>
      </c>
      <c r="C221" s="31" t="s">
        <v>221</v>
      </c>
      <c r="D221" s="31" t="s">
        <v>216</v>
      </c>
      <c r="E221" s="32" t="s">
        <v>159</v>
      </c>
      <c r="F221" s="31"/>
      <c r="G221" s="7">
        <f>G222+G232</f>
        <v>10</v>
      </c>
      <c r="H221" s="7">
        <f t="shared" ref="H221:I223" si="49">H222</f>
        <v>10</v>
      </c>
      <c r="I221" s="7">
        <f t="shared" si="49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5" customHeight="1" x14ac:dyDescent="0.2">
      <c r="A222" s="30" t="s">
        <v>199</v>
      </c>
      <c r="B222" s="31" t="s">
        <v>193</v>
      </c>
      <c r="C222" s="31" t="s">
        <v>221</v>
      </c>
      <c r="D222" s="31" t="s">
        <v>216</v>
      </c>
      <c r="E222" s="32" t="s">
        <v>197</v>
      </c>
      <c r="F222" s="31"/>
      <c r="G222" s="7">
        <f>G223</f>
        <v>10</v>
      </c>
      <c r="H222" s="7">
        <f t="shared" si="49"/>
        <v>10</v>
      </c>
      <c r="I222" s="7">
        <f t="shared" si="49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4.25" customHeight="1" x14ac:dyDescent="0.2">
      <c r="A223" s="30" t="s">
        <v>86</v>
      </c>
      <c r="B223" s="31" t="s">
        <v>193</v>
      </c>
      <c r="C223" s="31" t="s">
        <v>221</v>
      </c>
      <c r="D223" s="31" t="s">
        <v>216</v>
      </c>
      <c r="E223" s="32" t="s">
        <v>198</v>
      </c>
      <c r="F223" s="31"/>
      <c r="G223" s="7">
        <f>G224</f>
        <v>10</v>
      </c>
      <c r="H223" s="7">
        <f t="shared" si="49"/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2" customHeight="1" x14ac:dyDescent="0.2">
      <c r="A224" s="30" t="s">
        <v>62</v>
      </c>
      <c r="B224" s="31" t="s">
        <v>193</v>
      </c>
      <c r="C224" s="31" t="s">
        <v>221</v>
      </c>
      <c r="D224" s="31" t="s">
        <v>216</v>
      </c>
      <c r="E224" s="32" t="s">
        <v>198</v>
      </c>
      <c r="F224" s="33" t="s">
        <v>63</v>
      </c>
      <c r="G224" s="7">
        <v>10</v>
      </c>
      <c r="H224" s="7">
        <v>10</v>
      </c>
      <c r="I224" s="7"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30" t="s">
        <v>64</v>
      </c>
      <c r="B225" s="31" t="s">
        <v>49</v>
      </c>
      <c r="C225" s="31" t="s">
        <v>221</v>
      </c>
      <c r="D225" s="31" t="s">
        <v>216</v>
      </c>
      <c r="E225" s="32" t="s">
        <v>160</v>
      </c>
      <c r="F225" s="41">
        <v>244</v>
      </c>
      <c r="G225" s="7"/>
      <c r="H225" s="7"/>
      <c r="I225" s="7"/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4" t="s">
        <v>204</v>
      </c>
      <c r="B226" s="5" t="s">
        <v>193</v>
      </c>
      <c r="C226" s="65" t="s">
        <v>221</v>
      </c>
      <c r="D226" s="65" t="s">
        <v>216</v>
      </c>
      <c r="E226" s="6" t="s">
        <v>254</v>
      </c>
      <c r="F226" s="66"/>
      <c r="G226" s="71"/>
      <c r="H226" s="67"/>
      <c r="I226" s="67"/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68" t="s">
        <v>62</v>
      </c>
      <c r="B227" s="5" t="s">
        <v>193</v>
      </c>
      <c r="C227" s="65" t="s">
        <v>221</v>
      </c>
      <c r="D227" s="65" t="s">
        <v>216</v>
      </c>
      <c r="E227" s="6" t="s">
        <v>254</v>
      </c>
      <c r="F227" s="66" t="s">
        <v>63</v>
      </c>
      <c r="G227" s="71"/>
      <c r="H227" s="67"/>
      <c r="I227" s="69"/>
      <c r="J227" s="53"/>
      <c r="K227" s="53"/>
      <c r="L227" s="53"/>
      <c r="M227" s="53"/>
      <c r="N227" s="53"/>
      <c r="O227" s="53"/>
      <c r="P227" s="53"/>
      <c r="Q227" s="53"/>
    </row>
    <row r="228" spans="1:17" ht="1.5" hidden="1" customHeight="1" x14ac:dyDescent="0.2">
      <c r="A228" s="30" t="s">
        <v>161</v>
      </c>
      <c r="B228" s="31" t="s">
        <v>193</v>
      </c>
      <c r="C228" s="31" t="s">
        <v>221</v>
      </c>
      <c r="D228" s="31" t="s">
        <v>216</v>
      </c>
      <c r="E228" s="32" t="s">
        <v>202</v>
      </c>
      <c r="F228" s="41"/>
      <c r="G228" s="7">
        <f>G233</f>
        <v>0</v>
      </c>
      <c r="H228" s="7">
        <f t="shared" ref="H228:I228" si="50">H233</f>
        <v>0</v>
      </c>
      <c r="I228" s="7">
        <f t="shared" si="50"/>
        <v>0</v>
      </c>
      <c r="J228" s="53"/>
      <c r="K228" s="53"/>
      <c r="L228" s="53"/>
      <c r="M228" s="53"/>
      <c r="N228" s="53"/>
      <c r="O228" s="53"/>
      <c r="P228" s="53"/>
      <c r="Q228" s="53"/>
    </row>
    <row r="229" spans="1:17" ht="1.5" hidden="1" customHeight="1" x14ac:dyDescent="0.2">
      <c r="A229" s="30" t="s">
        <v>162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31"/>
      <c r="G229" s="7">
        <f>G231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21.75" hidden="1" customHeight="1" x14ac:dyDescent="0.2">
      <c r="A230" s="30"/>
      <c r="B230" s="31" t="s">
        <v>193</v>
      </c>
      <c r="C230" s="31" t="s">
        <v>221</v>
      </c>
      <c r="D230" s="31" t="s">
        <v>216</v>
      </c>
      <c r="E230" s="32" t="s">
        <v>201</v>
      </c>
      <c r="F230" s="31"/>
      <c r="G230" s="7">
        <f>G231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20.25" hidden="1" customHeight="1" x14ac:dyDescent="0.2">
      <c r="A231" s="30" t="s">
        <v>64</v>
      </c>
      <c r="B231" s="31" t="s">
        <v>193</v>
      </c>
      <c r="C231" s="31" t="s">
        <v>221</v>
      </c>
      <c r="D231" s="31" t="s">
        <v>216</v>
      </c>
      <c r="E231" s="32" t="s">
        <v>201</v>
      </c>
      <c r="F231" s="41">
        <v>200</v>
      </c>
      <c r="G231" s="7"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0.75" hidden="1" customHeight="1" x14ac:dyDescent="0.2">
      <c r="A232" s="70" t="s">
        <v>259</v>
      </c>
      <c r="B232" s="5" t="s">
        <v>193</v>
      </c>
      <c r="C232" s="65" t="s">
        <v>221</v>
      </c>
      <c r="D232" s="65" t="s">
        <v>216</v>
      </c>
      <c r="E232" s="32" t="s">
        <v>202</v>
      </c>
      <c r="F232" s="41"/>
      <c r="G232" s="7"/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15.75" hidden="1" customHeight="1" x14ac:dyDescent="0.2">
      <c r="A233" s="30" t="s">
        <v>208</v>
      </c>
      <c r="B233" s="5" t="s">
        <v>193</v>
      </c>
      <c r="C233" s="65" t="s">
        <v>221</v>
      </c>
      <c r="D233" s="65" t="s">
        <v>216</v>
      </c>
      <c r="E233" s="32" t="s">
        <v>260</v>
      </c>
      <c r="F233" s="41"/>
      <c r="G233" s="7">
        <f>G234</f>
        <v>0</v>
      </c>
      <c r="H233" s="7">
        <f t="shared" ref="H233:I233" si="51">H234</f>
        <v>0</v>
      </c>
      <c r="I233" s="7">
        <f t="shared" si="51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hidden="1" customHeight="1" x14ac:dyDescent="0.2">
      <c r="A234" s="70" t="s">
        <v>62</v>
      </c>
      <c r="B234" s="5" t="s">
        <v>193</v>
      </c>
      <c r="C234" s="65" t="s">
        <v>221</v>
      </c>
      <c r="D234" s="65" t="s">
        <v>216</v>
      </c>
      <c r="E234" s="32" t="s">
        <v>260</v>
      </c>
      <c r="F234" s="41">
        <v>200</v>
      </c>
      <c r="G234" s="7">
        <v>0</v>
      </c>
      <c r="H234" s="7">
        <v>0</v>
      </c>
      <c r="I234" s="7"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1.25" customHeight="1" x14ac:dyDescent="0.2">
      <c r="A235" s="30" t="s">
        <v>50</v>
      </c>
      <c r="B235" s="31" t="s">
        <v>193</v>
      </c>
      <c r="C235" s="31" t="s">
        <v>221</v>
      </c>
      <c r="D235" s="31" t="s">
        <v>216</v>
      </c>
      <c r="E235" s="32" t="s">
        <v>51</v>
      </c>
      <c r="F235" s="32"/>
      <c r="G235" s="7">
        <f>G236</f>
        <v>2375.1</v>
      </c>
      <c r="H235" s="7">
        <f>H236</f>
        <v>2375.1</v>
      </c>
      <c r="I235" s="7">
        <f>I236</f>
        <v>2375.1</v>
      </c>
      <c r="J235" s="53"/>
      <c r="K235" s="53"/>
      <c r="L235" s="53"/>
      <c r="M235" s="53"/>
      <c r="N235" s="53"/>
      <c r="O235" s="53"/>
      <c r="P235" s="53"/>
      <c r="Q235" s="53"/>
    </row>
    <row r="236" spans="1:17" ht="9.75" customHeight="1" x14ac:dyDescent="0.2">
      <c r="A236" s="30" t="s">
        <v>50</v>
      </c>
      <c r="B236" s="31" t="s">
        <v>193</v>
      </c>
      <c r="C236" s="31" t="s">
        <v>221</v>
      </c>
      <c r="D236" s="31" t="s">
        <v>216</v>
      </c>
      <c r="E236" s="32" t="s">
        <v>52</v>
      </c>
      <c r="F236" s="32"/>
      <c r="G236" s="7">
        <f>G243</f>
        <v>2375.1</v>
      </c>
      <c r="H236" s="7">
        <f>H243</f>
        <v>2375.1</v>
      </c>
      <c r="I236" s="7">
        <f>I243</f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4.9000000000000004" hidden="1" customHeight="1" x14ac:dyDescent="0.2">
      <c r="A237" s="30" t="s">
        <v>163</v>
      </c>
      <c r="B237" s="31" t="s">
        <v>49</v>
      </c>
      <c r="C237" s="31" t="s">
        <v>38</v>
      </c>
      <c r="D237" s="31" t="s">
        <v>40</v>
      </c>
      <c r="E237" s="32" t="s">
        <v>164</v>
      </c>
      <c r="F237" s="32"/>
      <c r="G237" s="7">
        <f>G238</f>
        <v>0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0.75" hidden="1" customHeight="1" x14ac:dyDescent="0.2">
      <c r="A238" s="30" t="s">
        <v>165</v>
      </c>
      <c r="B238" s="31" t="s">
        <v>49</v>
      </c>
      <c r="C238" s="31" t="s">
        <v>38</v>
      </c>
      <c r="D238" s="31" t="s">
        <v>40</v>
      </c>
      <c r="E238" s="32" t="s">
        <v>164</v>
      </c>
      <c r="F238" s="32" t="s">
        <v>166</v>
      </c>
      <c r="G238" s="7"/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9.25" hidden="1" customHeight="1" x14ac:dyDescent="0.2">
      <c r="A239" s="30"/>
      <c r="B239" s="31" t="s">
        <v>49</v>
      </c>
      <c r="C239" s="31"/>
      <c r="D239" s="31"/>
      <c r="E239" s="32"/>
      <c r="F239" s="32"/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9" t="s">
        <v>167</v>
      </c>
      <c r="B240" s="31" t="s">
        <v>49</v>
      </c>
      <c r="C240" s="31" t="s">
        <v>38</v>
      </c>
      <c r="D240" s="31" t="s">
        <v>40</v>
      </c>
      <c r="E240" s="32" t="s">
        <v>168</v>
      </c>
      <c r="F240" s="4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20.25" hidden="1" customHeight="1" x14ac:dyDescent="0.2">
      <c r="A241" s="30" t="s">
        <v>26</v>
      </c>
      <c r="B241" s="31" t="s">
        <v>49</v>
      </c>
      <c r="C241" s="31" t="s">
        <v>38</v>
      </c>
      <c r="D241" s="31" t="s">
        <v>40</v>
      </c>
      <c r="E241" s="32" t="s">
        <v>168</v>
      </c>
      <c r="F241" s="31" t="s">
        <v>76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5.75" hidden="1" customHeight="1" x14ac:dyDescent="0.2">
      <c r="A242" s="39" t="s">
        <v>169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42"/>
      <c r="G242" s="7">
        <f>G244</f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0.5" customHeight="1" x14ac:dyDescent="0.2">
      <c r="A243" s="30" t="s">
        <v>25</v>
      </c>
      <c r="B243" s="31" t="s">
        <v>193</v>
      </c>
      <c r="C243" s="31" t="s">
        <v>221</v>
      </c>
      <c r="D243" s="31" t="s">
        <v>216</v>
      </c>
      <c r="E243" s="32" t="s">
        <v>170</v>
      </c>
      <c r="F243" s="31" t="s">
        <v>3</v>
      </c>
      <c r="G243" s="7">
        <f>G244</f>
        <v>2375.1</v>
      </c>
      <c r="H243" s="7">
        <v>2375.1</v>
      </c>
      <c r="I243" s="7">
        <v>2375.1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 t="s">
        <v>26</v>
      </c>
      <c r="B244" s="31" t="s">
        <v>49</v>
      </c>
      <c r="C244" s="31" t="s">
        <v>38</v>
      </c>
      <c r="D244" s="31" t="s">
        <v>40</v>
      </c>
      <c r="E244" s="32" t="s">
        <v>170</v>
      </c>
      <c r="F244" s="31" t="s">
        <v>76</v>
      </c>
      <c r="G244" s="7">
        <v>2375.1</v>
      </c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hidden="1" customHeight="1" x14ac:dyDescent="0.2">
      <c r="A245" s="30"/>
      <c r="B245" s="31"/>
      <c r="C245" s="31"/>
      <c r="D245" s="31"/>
      <c r="E245" s="32"/>
      <c r="F245" s="31"/>
      <c r="G245" s="7"/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3"/>
      <c r="K246" s="53"/>
      <c r="L246" s="53"/>
      <c r="M246" s="53"/>
      <c r="N246" s="53"/>
      <c r="O246" s="53"/>
      <c r="P246" s="53"/>
      <c r="Q246" s="53"/>
    </row>
    <row r="247" spans="1:17" ht="10.5" customHeight="1" x14ac:dyDescent="0.2">
      <c r="A247" s="30" t="s">
        <v>5</v>
      </c>
      <c r="B247" s="31" t="s">
        <v>193</v>
      </c>
      <c r="C247" s="31" t="s">
        <v>222</v>
      </c>
      <c r="D247" s="31"/>
      <c r="E247" s="32"/>
      <c r="F247" s="31"/>
      <c r="G247" s="3">
        <f>G248+G254</f>
        <v>114.6</v>
      </c>
      <c r="H247" s="3">
        <f t="shared" ref="H247:I247" si="52">H248+H254</f>
        <v>81.3</v>
      </c>
      <c r="I247" s="3">
        <f t="shared" si="52"/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9.75" customHeight="1" x14ac:dyDescent="0.2">
      <c r="A248" s="30" t="s">
        <v>41</v>
      </c>
      <c r="B248" s="31" t="s">
        <v>193</v>
      </c>
      <c r="C248" s="31" t="s">
        <v>222</v>
      </c>
      <c r="D248" s="31" t="s">
        <v>216</v>
      </c>
      <c r="E248" s="32"/>
      <c r="F248" s="31"/>
      <c r="G248" s="7">
        <f t="shared" ref="G248:I252" si="53">G249</f>
        <v>81.3</v>
      </c>
      <c r="H248" s="7">
        <f t="shared" si="53"/>
        <v>81.3</v>
      </c>
      <c r="I248" s="7">
        <f t="shared" si="53"/>
        <v>81.3</v>
      </c>
      <c r="J248" s="53"/>
      <c r="K248" s="53"/>
      <c r="L248" s="53"/>
      <c r="M248" s="53"/>
      <c r="N248" s="53"/>
      <c r="O248" s="53"/>
      <c r="P248" s="53"/>
      <c r="Q248" s="53"/>
    </row>
    <row r="249" spans="1:17" ht="10.5" customHeight="1" x14ac:dyDescent="0.2">
      <c r="A249" s="30" t="s">
        <v>50</v>
      </c>
      <c r="B249" s="31" t="s">
        <v>193</v>
      </c>
      <c r="C249" s="31" t="s">
        <v>222</v>
      </c>
      <c r="D249" s="31" t="s">
        <v>216</v>
      </c>
      <c r="E249" s="32" t="s">
        <v>51</v>
      </c>
      <c r="F249" s="31"/>
      <c r="G249" s="7">
        <f t="shared" si="53"/>
        <v>81.3</v>
      </c>
      <c r="H249" s="7">
        <f t="shared" si="53"/>
        <v>81.3</v>
      </c>
      <c r="I249" s="7">
        <f t="shared" si="53"/>
        <v>81.3</v>
      </c>
      <c r="J249" s="53"/>
      <c r="K249" s="53"/>
      <c r="L249" s="53"/>
      <c r="M249" s="53"/>
      <c r="N249" s="53"/>
      <c r="O249" s="53"/>
      <c r="P249" s="53"/>
      <c r="Q249" s="53"/>
    </row>
    <row r="250" spans="1:17" ht="9.75" customHeight="1" x14ac:dyDescent="0.2">
      <c r="A250" s="30" t="s">
        <v>50</v>
      </c>
      <c r="B250" s="31" t="s">
        <v>193</v>
      </c>
      <c r="C250" s="31" t="s">
        <v>222</v>
      </c>
      <c r="D250" s="31" t="s">
        <v>216</v>
      </c>
      <c r="E250" s="32" t="s">
        <v>52</v>
      </c>
      <c r="F250" s="31"/>
      <c r="G250" s="7">
        <f t="shared" si="53"/>
        <v>81.3</v>
      </c>
      <c r="H250" s="7">
        <f t="shared" si="53"/>
        <v>81.3</v>
      </c>
      <c r="I250" s="7">
        <f t="shared" si="53"/>
        <v>81.3</v>
      </c>
      <c r="J250" s="53"/>
      <c r="K250" s="53"/>
      <c r="L250" s="53"/>
      <c r="M250" s="53"/>
      <c r="N250" s="53"/>
      <c r="O250" s="53"/>
      <c r="P250" s="53"/>
      <c r="Q250" s="53"/>
    </row>
    <row r="251" spans="1:17" ht="11.25" customHeight="1" x14ac:dyDescent="0.2">
      <c r="A251" s="30" t="s">
        <v>171</v>
      </c>
      <c r="B251" s="31" t="s">
        <v>193</v>
      </c>
      <c r="C251" s="31" t="s">
        <v>222</v>
      </c>
      <c r="D251" s="31" t="s">
        <v>216</v>
      </c>
      <c r="E251" s="32" t="s">
        <v>172</v>
      </c>
      <c r="F251" s="31"/>
      <c r="G251" s="7">
        <f t="shared" si="53"/>
        <v>81.3</v>
      </c>
      <c r="H251" s="7">
        <f t="shared" si="53"/>
        <v>81.3</v>
      </c>
      <c r="I251" s="7">
        <f t="shared" si="53"/>
        <v>81.3</v>
      </c>
      <c r="J251" s="53"/>
      <c r="K251" s="53"/>
      <c r="L251" s="53"/>
      <c r="M251" s="53"/>
      <c r="N251" s="53"/>
      <c r="O251" s="53"/>
      <c r="P251" s="53"/>
      <c r="Q251" s="53"/>
    </row>
    <row r="252" spans="1:17" ht="9.75" customHeight="1" x14ac:dyDescent="0.2">
      <c r="A252" s="30" t="s">
        <v>173</v>
      </c>
      <c r="B252" s="31" t="s">
        <v>193</v>
      </c>
      <c r="C252" s="31" t="s">
        <v>222</v>
      </c>
      <c r="D252" s="31" t="s">
        <v>216</v>
      </c>
      <c r="E252" s="32" t="s">
        <v>172</v>
      </c>
      <c r="F252" s="31" t="s">
        <v>174</v>
      </c>
      <c r="G252" s="7">
        <f t="shared" si="53"/>
        <v>81.3</v>
      </c>
      <c r="H252" s="7">
        <v>81.3</v>
      </c>
      <c r="I252" s="7">
        <v>81.3</v>
      </c>
      <c r="J252" s="53"/>
      <c r="K252" s="53"/>
      <c r="L252" s="53"/>
      <c r="M252" s="53"/>
      <c r="N252" s="53"/>
      <c r="O252" s="53"/>
      <c r="P252" s="53"/>
      <c r="Q252" s="53"/>
    </row>
    <row r="253" spans="1:17" ht="12.75" hidden="1" customHeight="1" x14ac:dyDescent="0.2">
      <c r="A253" s="30" t="s">
        <v>175</v>
      </c>
      <c r="B253" s="31" t="s">
        <v>49</v>
      </c>
      <c r="C253" s="31" t="s">
        <v>6</v>
      </c>
      <c r="D253" s="31" t="s">
        <v>42</v>
      </c>
      <c r="E253" s="32" t="s">
        <v>172</v>
      </c>
      <c r="F253" s="31" t="s">
        <v>176</v>
      </c>
      <c r="G253" s="7">
        <v>81.3</v>
      </c>
      <c r="H253" s="7"/>
      <c r="I253" s="7"/>
      <c r="J253" s="53"/>
      <c r="K253" s="53"/>
      <c r="L253" s="53"/>
      <c r="M253" s="53"/>
      <c r="N253" s="53"/>
      <c r="O253" s="53"/>
      <c r="P253" s="53"/>
      <c r="Q253" s="53"/>
    </row>
    <row r="254" spans="1:17" ht="9.75" customHeight="1" x14ac:dyDescent="0.2">
      <c r="A254" s="30" t="s">
        <v>261</v>
      </c>
      <c r="B254" s="31" t="s">
        <v>193</v>
      </c>
      <c r="C254" s="31" t="s">
        <v>222</v>
      </c>
      <c r="D254" s="31" t="s">
        <v>218</v>
      </c>
      <c r="E254" s="46"/>
      <c r="F254" s="31"/>
      <c r="G254" s="7">
        <f>G255</f>
        <v>33.299999999999997</v>
      </c>
      <c r="H254" s="7">
        <f t="shared" ref="H254:I257" si="54">H255</f>
        <v>0</v>
      </c>
      <c r="I254" s="7">
        <f t="shared" si="54"/>
        <v>0</v>
      </c>
      <c r="J254" s="53"/>
      <c r="K254" s="53"/>
      <c r="L254" s="53"/>
      <c r="M254" s="53"/>
      <c r="N254" s="53"/>
      <c r="O254" s="53"/>
      <c r="P254" s="53"/>
      <c r="Q254" s="53"/>
    </row>
    <row r="255" spans="1:17" ht="10.5" customHeight="1" x14ac:dyDescent="0.2">
      <c r="A255" s="30" t="s">
        <v>50</v>
      </c>
      <c r="B255" s="31" t="s">
        <v>193</v>
      </c>
      <c r="C255" s="31" t="s">
        <v>222</v>
      </c>
      <c r="D255" s="31" t="s">
        <v>218</v>
      </c>
      <c r="E255" s="32" t="s">
        <v>51</v>
      </c>
      <c r="F255" s="31"/>
      <c r="G255" s="7">
        <f>G256</f>
        <v>33.299999999999997</v>
      </c>
      <c r="H255" s="7">
        <f t="shared" si="54"/>
        <v>0</v>
      </c>
      <c r="I255" s="7">
        <f t="shared" si="54"/>
        <v>0</v>
      </c>
      <c r="J255" s="53"/>
      <c r="K255" s="53"/>
      <c r="L255" s="53"/>
      <c r="M255" s="53"/>
      <c r="N255" s="53"/>
      <c r="O255" s="53"/>
      <c r="P255" s="53"/>
      <c r="Q255" s="53"/>
    </row>
    <row r="256" spans="1:17" ht="10.5" customHeight="1" x14ac:dyDescent="0.2">
      <c r="A256" s="30" t="s">
        <v>50</v>
      </c>
      <c r="B256" s="31" t="s">
        <v>193</v>
      </c>
      <c r="C256" s="31" t="s">
        <v>222</v>
      </c>
      <c r="D256" s="31" t="s">
        <v>218</v>
      </c>
      <c r="E256" s="32" t="s">
        <v>52</v>
      </c>
      <c r="F256" s="31"/>
      <c r="G256" s="7">
        <f>G257</f>
        <v>33.299999999999997</v>
      </c>
      <c r="H256" s="7">
        <f t="shared" si="54"/>
        <v>0</v>
      </c>
      <c r="I256" s="7">
        <f t="shared" si="54"/>
        <v>0</v>
      </c>
      <c r="J256" s="53"/>
      <c r="K256" s="53"/>
      <c r="L256" s="53"/>
      <c r="M256" s="53"/>
      <c r="N256" s="53"/>
      <c r="O256" s="53"/>
      <c r="P256" s="53"/>
      <c r="Q256" s="53"/>
    </row>
    <row r="257" spans="1:17" ht="9.75" customHeight="1" x14ac:dyDescent="0.2">
      <c r="A257" s="30" t="s">
        <v>16</v>
      </c>
      <c r="B257" s="31" t="s">
        <v>193</v>
      </c>
      <c r="C257" s="31" t="s">
        <v>222</v>
      </c>
      <c r="D257" s="31" t="s">
        <v>218</v>
      </c>
      <c r="E257" s="32" t="s">
        <v>82</v>
      </c>
      <c r="F257" s="31"/>
      <c r="G257" s="7">
        <f>G258</f>
        <v>33.299999999999997</v>
      </c>
      <c r="H257" s="7">
        <f t="shared" si="54"/>
        <v>0</v>
      </c>
      <c r="I257" s="7">
        <f t="shared" si="54"/>
        <v>0</v>
      </c>
      <c r="J257" s="53"/>
      <c r="K257" s="53"/>
      <c r="L257" s="53"/>
      <c r="M257" s="53"/>
      <c r="N257" s="53"/>
      <c r="O257" s="53"/>
      <c r="P257" s="53"/>
      <c r="Q257" s="53"/>
    </row>
    <row r="258" spans="1:17" ht="10.5" customHeight="1" x14ac:dyDescent="0.2">
      <c r="A258" s="30" t="s">
        <v>262</v>
      </c>
      <c r="B258" s="31" t="s">
        <v>193</v>
      </c>
      <c r="C258" s="31" t="s">
        <v>222</v>
      </c>
      <c r="D258" s="31" t="s">
        <v>218</v>
      </c>
      <c r="E258" s="32" t="s">
        <v>82</v>
      </c>
      <c r="F258" s="31" t="s">
        <v>174</v>
      </c>
      <c r="G258" s="7">
        <v>33.299999999999997</v>
      </c>
      <c r="H258" s="7">
        <v>0</v>
      </c>
      <c r="I258" s="7">
        <v>0</v>
      </c>
      <c r="J258" s="53"/>
      <c r="K258" s="53"/>
      <c r="L258" s="53"/>
      <c r="M258" s="53"/>
      <c r="N258" s="53"/>
      <c r="O258" s="53"/>
      <c r="P258" s="53"/>
      <c r="Q258" s="53"/>
    </row>
    <row r="259" spans="1:17" ht="10.5" customHeight="1" x14ac:dyDescent="0.2">
      <c r="A259" s="30" t="s">
        <v>7</v>
      </c>
      <c r="B259" s="31" t="s">
        <v>193</v>
      </c>
      <c r="C259" s="31" t="s">
        <v>223</v>
      </c>
      <c r="D259" s="31"/>
      <c r="E259" s="36"/>
      <c r="F259" s="36"/>
      <c r="G259" s="3">
        <f>G260</f>
        <v>35</v>
      </c>
      <c r="H259" s="3">
        <f>H260</f>
        <v>35</v>
      </c>
      <c r="I259" s="3">
        <f>I260</f>
        <v>35</v>
      </c>
      <c r="J259" s="53"/>
      <c r="K259" s="53"/>
      <c r="L259" s="53"/>
      <c r="M259" s="53"/>
      <c r="N259" s="53"/>
      <c r="O259" s="53"/>
      <c r="P259" s="53"/>
      <c r="Q259" s="53"/>
    </row>
    <row r="260" spans="1:17" ht="10.5" customHeight="1" x14ac:dyDescent="0.2">
      <c r="A260" s="30" t="s">
        <v>43</v>
      </c>
      <c r="B260" s="31" t="s">
        <v>193</v>
      </c>
      <c r="C260" s="31" t="s">
        <v>223</v>
      </c>
      <c r="D260" s="31" t="s">
        <v>217</v>
      </c>
      <c r="E260" s="36"/>
      <c r="F260" s="36"/>
      <c r="G260" s="7">
        <f>G261</f>
        <v>35</v>
      </c>
      <c r="H260" s="7">
        <f>H262</f>
        <v>35</v>
      </c>
      <c r="I260" s="7">
        <f>I262</f>
        <v>35</v>
      </c>
      <c r="J260" s="53"/>
      <c r="K260" s="53"/>
      <c r="L260" s="53"/>
      <c r="M260" s="53"/>
      <c r="N260" s="53"/>
      <c r="O260" s="53"/>
      <c r="P260" s="53"/>
      <c r="Q260" s="53"/>
    </row>
    <row r="261" spans="1:17" ht="21" customHeight="1" x14ac:dyDescent="0.2">
      <c r="A261" s="30" t="s">
        <v>247</v>
      </c>
      <c r="B261" s="31" t="s">
        <v>193</v>
      </c>
      <c r="C261" s="31" t="s">
        <v>223</v>
      </c>
      <c r="D261" s="31" t="s">
        <v>217</v>
      </c>
      <c r="E261" s="32" t="s">
        <v>177</v>
      </c>
      <c r="F261" s="36"/>
      <c r="G261" s="7">
        <f>G262+G265</f>
        <v>35</v>
      </c>
      <c r="H261" s="7">
        <f t="shared" ref="G261:I262" si="55">H262</f>
        <v>35</v>
      </c>
      <c r="I261" s="7">
        <f t="shared" si="55"/>
        <v>35</v>
      </c>
      <c r="J261" s="53"/>
      <c r="K261" s="53"/>
      <c r="L261" s="53"/>
      <c r="M261" s="53"/>
      <c r="N261" s="53"/>
      <c r="O261" s="53"/>
      <c r="P261" s="53"/>
      <c r="Q261" s="53"/>
    </row>
    <row r="262" spans="1:17" ht="9" customHeight="1" x14ac:dyDescent="0.2">
      <c r="A262" s="30" t="s">
        <v>86</v>
      </c>
      <c r="B262" s="31" t="s">
        <v>193</v>
      </c>
      <c r="C262" s="31" t="s">
        <v>223</v>
      </c>
      <c r="D262" s="31" t="s">
        <v>217</v>
      </c>
      <c r="E262" s="32" t="s">
        <v>178</v>
      </c>
      <c r="F262" s="36"/>
      <c r="G262" s="7">
        <f t="shared" si="55"/>
        <v>35</v>
      </c>
      <c r="H262" s="7">
        <f t="shared" si="55"/>
        <v>35</v>
      </c>
      <c r="I262" s="7">
        <f t="shared" si="55"/>
        <v>35</v>
      </c>
      <c r="J262" s="53"/>
      <c r="K262" s="53"/>
      <c r="L262" s="53"/>
      <c r="M262" s="53"/>
      <c r="N262" s="53"/>
      <c r="O262" s="53"/>
      <c r="P262" s="53"/>
      <c r="Q262" s="53"/>
    </row>
    <row r="263" spans="1:17" ht="11.25" customHeight="1" x14ac:dyDescent="0.2">
      <c r="A263" s="30" t="s">
        <v>62</v>
      </c>
      <c r="B263" s="31" t="s">
        <v>193</v>
      </c>
      <c r="C263" s="31" t="s">
        <v>223</v>
      </c>
      <c r="D263" s="31" t="s">
        <v>217</v>
      </c>
      <c r="E263" s="32" t="s">
        <v>178</v>
      </c>
      <c r="F263" s="33" t="s">
        <v>63</v>
      </c>
      <c r="G263" s="7">
        <v>35</v>
      </c>
      <c r="H263" s="7">
        <v>35</v>
      </c>
      <c r="I263" s="7">
        <v>35</v>
      </c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21" t="s">
        <v>64</v>
      </c>
      <c r="B264" s="15" t="s">
        <v>49</v>
      </c>
      <c r="C264" s="15" t="s">
        <v>8</v>
      </c>
      <c r="D264" s="15" t="s">
        <v>44</v>
      </c>
      <c r="E264" s="22" t="s">
        <v>178</v>
      </c>
      <c r="F264" s="23">
        <v>244</v>
      </c>
      <c r="G264" s="24">
        <v>0</v>
      </c>
      <c r="H264" s="44"/>
      <c r="I264" s="45"/>
      <c r="J264" s="53"/>
      <c r="K264" s="53"/>
      <c r="L264" s="53"/>
      <c r="M264" s="53"/>
      <c r="N264" s="53"/>
      <c r="O264" s="53"/>
      <c r="P264" s="53"/>
      <c r="Q264" s="53"/>
    </row>
    <row r="265" spans="1:17" ht="2.25" hidden="1" customHeight="1" x14ac:dyDescent="0.2">
      <c r="A265" s="4" t="s">
        <v>237</v>
      </c>
      <c r="B265" s="5" t="s">
        <v>193</v>
      </c>
      <c r="C265" s="5" t="s">
        <v>223</v>
      </c>
      <c r="D265" s="5" t="s">
        <v>217</v>
      </c>
      <c r="E265" s="6" t="s">
        <v>238</v>
      </c>
      <c r="F265" s="55"/>
      <c r="G265" s="49">
        <f>G266</f>
        <v>0</v>
      </c>
      <c r="H265" s="49">
        <f t="shared" ref="H265:I265" si="56">H266</f>
        <v>0</v>
      </c>
      <c r="I265" s="49">
        <f t="shared" si="56"/>
        <v>0</v>
      </c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62</v>
      </c>
      <c r="B266" s="5" t="s">
        <v>193</v>
      </c>
      <c r="C266" s="5" t="s">
        <v>223</v>
      </c>
      <c r="D266" s="5" t="s">
        <v>217</v>
      </c>
      <c r="E266" s="6" t="s">
        <v>238</v>
      </c>
      <c r="F266" s="55" t="s">
        <v>63</v>
      </c>
      <c r="G266" s="50">
        <v>0</v>
      </c>
      <c r="H266" s="50">
        <v>0</v>
      </c>
      <c r="I266" s="50">
        <v>0</v>
      </c>
      <c r="J266" s="53"/>
      <c r="K266" s="53"/>
      <c r="L266" s="53"/>
      <c r="M266" s="53"/>
      <c r="N266" s="53"/>
      <c r="O266" s="53"/>
      <c r="P266" s="53"/>
      <c r="Q266" s="53"/>
    </row>
    <row r="267" spans="1:17" ht="3" hidden="1" customHeight="1" x14ac:dyDescent="0.2">
      <c r="A267" s="4" t="s">
        <v>50</v>
      </c>
      <c r="B267" s="5" t="s">
        <v>193</v>
      </c>
      <c r="C267" s="5" t="s">
        <v>23</v>
      </c>
      <c r="D267" s="5" t="s">
        <v>24</v>
      </c>
      <c r="E267" s="6" t="s">
        <v>51</v>
      </c>
      <c r="F267" s="5"/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50</v>
      </c>
      <c r="B268" s="5" t="s">
        <v>193</v>
      </c>
      <c r="C268" s="5" t="s">
        <v>23</v>
      </c>
      <c r="D268" s="5" t="s">
        <v>24</v>
      </c>
      <c r="E268" s="6" t="s">
        <v>52</v>
      </c>
      <c r="F268" s="5"/>
      <c r="G268" s="16">
        <f>G269+G274+G277+G280+G283+G286+G271+G285</f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179</v>
      </c>
      <c r="B269" s="5" t="s">
        <v>49</v>
      </c>
      <c r="C269" s="5" t="s">
        <v>23</v>
      </c>
      <c r="D269" s="5" t="s">
        <v>24</v>
      </c>
      <c r="E269" s="5"/>
      <c r="F269" s="5"/>
      <c r="G269" s="16"/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4" t="s">
        <v>26</v>
      </c>
      <c r="B270" s="5" t="s">
        <v>49</v>
      </c>
      <c r="C270" s="5" t="s">
        <v>23</v>
      </c>
      <c r="D270" s="5" t="s">
        <v>24</v>
      </c>
      <c r="E270" s="5"/>
      <c r="F270" s="5"/>
      <c r="G270" s="16"/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13" t="s">
        <v>180</v>
      </c>
      <c r="B271" s="5" t="s">
        <v>193</v>
      </c>
      <c r="C271" s="5" t="s">
        <v>23</v>
      </c>
      <c r="D271" s="5" t="s">
        <v>24</v>
      </c>
      <c r="E271" s="6" t="s">
        <v>181</v>
      </c>
      <c r="F271" s="14"/>
      <c r="G271" s="16">
        <f>G272</f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25</v>
      </c>
      <c r="B272" s="5" t="s">
        <v>193</v>
      </c>
      <c r="C272" s="5" t="s">
        <v>23</v>
      </c>
      <c r="D272" s="5" t="s">
        <v>24</v>
      </c>
      <c r="E272" s="6" t="s">
        <v>181</v>
      </c>
      <c r="F272" s="5" t="s">
        <v>3</v>
      </c>
      <c r="G272" s="16">
        <f>G273</f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4" t="s">
        <v>26</v>
      </c>
      <c r="B273" s="5" t="s">
        <v>49</v>
      </c>
      <c r="C273" s="5" t="s">
        <v>23</v>
      </c>
      <c r="D273" s="5" t="s">
        <v>24</v>
      </c>
      <c r="E273" s="6" t="s">
        <v>181</v>
      </c>
      <c r="F273" s="5" t="s">
        <v>76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17" t="s">
        <v>182</v>
      </c>
      <c r="B274" s="5" t="s">
        <v>193</v>
      </c>
      <c r="C274" s="5" t="s">
        <v>23</v>
      </c>
      <c r="D274" s="5" t="s">
        <v>24</v>
      </c>
      <c r="E274" s="6" t="s">
        <v>183</v>
      </c>
      <c r="F274" s="14"/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25</v>
      </c>
      <c r="B275" s="5" t="s">
        <v>193</v>
      </c>
      <c r="C275" s="5" t="s">
        <v>23</v>
      </c>
      <c r="D275" s="5" t="s">
        <v>24</v>
      </c>
      <c r="E275" s="6" t="s">
        <v>183</v>
      </c>
      <c r="F275" s="5" t="s">
        <v>3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4" t="s">
        <v>26</v>
      </c>
      <c r="B276" s="5" t="s">
        <v>49</v>
      </c>
      <c r="C276" s="5" t="s">
        <v>23</v>
      </c>
      <c r="D276" s="5" t="s">
        <v>24</v>
      </c>
      <c r="E276" s="6" t="s">
        <v>183</v>
      </c>
      <c r="F276" s="5" t="s">
        <v>76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13" t="s">
        <v>184</v>
      </c>
      <c r="B277" s="5" t="s">
        <v>193</v>
      </c>
      <c r="C277" s="5" t="s">
        <v>23</v>
      </c>
      <c r="D277" s="5" t="s">
        <v>24</v>
      </c>
      <c r="E277" s="6" t="s">
        <v>185</v>
      </c>
      <c r="F277" s="14"/>
      <c r="G277" s="16">
        <f>G278</f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4" t="s">
        <v>25</v>
      </c>
      <c r="B278" s="5" t="s">
        <v>193</v>
      </c>
      <c r="C278" s="5" t="s">
        <v>23</v>
      </c>
      <c r="D278" s="5" t="s">
        <v>24</v>
      </c>
      <c r="E278" s="6" t="s">
        <v>185</v>
      </c>
      <c r="F278" s="5" t="s">
        <v>3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14.25" hidden="1" customHeight="1" x14ac:dyDescent="0.2">
      <c r="A279" s="4" t="s">
        <v>26</v>
      </c>
      <c r="B279" s="5" t="s">
        <v>49</v>
      </c>
      <c r="C279" s="5" t="s">
        <v>23</v>
      </c>
      <c r="D279" s="5" t="s">
        <v>24</v>
      </c>
      <c r="E279" s="6" t="s">
        <v>185</v>
      </c>
      <c r="F279" s="5" t="s">
        <v>76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13" t="s">
        <v>186</v>
      </c>
      <c r="B280" s="5" t="s">
        <v>193</v>
      </c>
      <c r="C280" s="5" t="s">
        <v>23</v>
      </c>
      <c r="D280" s="5" t="s">
        <v>24</v>
      </c>
      <c r="E280" s="6" t="s">
        <v>187</v>
      </c>
      <c r="F280" s="14"/>
      <c r="G280" s="16">
        <f>G281</f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0.75" hidden="1" customHeight="1" x14ac:dyDescent="0.2">
      <c r="A281" s="4" t="s">
        <v>25</v>
      </c>
      <c r="B281" s="5" t="s">
        <v>193</v>
      </c>
      <c r="C281" s="5" t="s">
        <v>23</v>
      </c>
      <c r="D281" s="5" t="s">
        <v>24</v>
      </c>
      <c r="E281" s="6" t="s">
        <v>187</v>
      </c>
      <c r="F281" s="5" t="s">
        <v>3</v>
      </c>
      <c r="G281" s="16"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14.25" hidden="1" customHeight="1" x14ac:dyDescent="0.2">
      <c r="A282" s="4" t="s">
        <v>26</v>
      </c>
      <c r="B282" s="5" t="s">
        <v>49</v>
      </c>
      <c r="C282" s="5" t="s">
        <v>23</v>
      </c>
      <c r="D282" s="5" t="s">
        <v>24</v>
      </c>
      <c r="E282" s="6" t="s">
        <v>187</v>
      </c>
      <c r="F282" s="5" t="s">
        <v>76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14.25" hidden="1" customHeight="1" x14ac:dyDescent="0.2">
      <c r="A283" s="13" t="s">
        <v>188</v>
      </c>
      <c r="B283" s="5" t="s">
        <v>193</v>
      </c>
      <c r="C283" s="5" t="s">
        <v>23</v>
      </c>
      <c r="D283" s="5" t="s">
        <v>24</v>
      </c>
      <c r="E283" s="6" t="s">
        <v>189</v>
      </c>
      <c r="F283" s="14"/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ht="14.25" hidden="1" customHeight="1" x14ac:dyDescent="0.2">
      <c r="A284" s="4" t="s">
        <v>25</v>
      </c>
      <c r="B284" s="5" t="s">
        <v>193</v>
      </c>
      <c r="C284" s="5" t="s">
        <v>23</v>
      </c>
      <c r="D284" s="5" t="s">
        <v>24</v>
      </c>
      <c r="E284" s="6" t="s">
        <v>189</v>
      </c>
      <c r="F284" s="5" t="s">
        <v>3</v>
      </c>
      <c r="G284" s="16">
        <v>0</v>
      </c>
      <c r="H284" s="44"/>
      <c r="I284" s="42"/>
      <c r="J284" s="53"/>
      <c r="K284" s="53"/>
      <c r="L284" s="53"/>
      <c r="M284" s="53"/>
      <c r="N284" s="53"/>
      <c r="O284" s="53"/>
      <c r="P284" s="53"/>
      <c r="Q284" s="53"/>
    </row>
    <row r="285" spans="1:17" ht="14.25" hidden="1" customHeight="1" x14ac:dyDescent="0.2">
      <c r="A285" s="4" t="s">
        <v>203</v>
      </c>
      <c r="B285" s="5" t="s">
        <v>193</v>
      </c>
      <c r="C285" s="5" t="s">
        <v>23</v>
      </c>
      <c r="D285" s="5" t="s">
        <v>24</v>
      </c>
      <c r="E285" s="6"/>
      <c r="F285" s="5" t="s">
        <v>76</v>
      </c>
      <c r="G285" s="16">
        <v>0</v>
      </c>
      <c r="H285" s="44"/>
      <c r="I285" s="42"/>
      <c r="J285" s="53"/>
      <c r="K285" s="53"/>
      <c r="L285" s="53"/>
      <c r="M285" s="53"/>
      <c r="N285" s="53"/>
      <c r="O285" s="53"/>
      <c r="P285" s="53"/>
      <c r="Q285" s="53"/>
    </row>
    <row r="286" spans="1:17" ht="14.25" hidden="1" customHeight="1" x14ac:dyDescent="0.2">
      <c r="A286" s="13" t="s">
        <v>190</v>
      </c>
      <c r="B286" s="5" t="s">
        <v>193</v>
      </c>
      <c r="C286" s="5" t="s">
        <v>23</v>
      </c>
      <c r="D286" s="5" t="s">
        <v>24</v>
      </c>
      <c r="E286" s="6" t="s">
        <v>191</v>
      </c>
      <c r="F286" s="14"/>
      <c r="G286" s="16">
        <f>G287</f>
        <v>0</v>
      </c>
      <c r="H286" s="44"/>
      <c r="I286" s="42"/>
      <c r="J286" s="53"/>
      <c r="K286" s="53"/>
      <c r="L286" s="53"/>
      <c r="M286" s="53"/>
      <c r="N286" s="53"/>
      <c r="O286" s="53"/>
      <c r="P286" s="53"/>
      <c r="Q286" s="53"/>
    </row>
    <row r="287" spans="1:17" ht="14.25" hidden="1" customHeight="1" x14ac:dyDescent="0.2">
      <c r="A287" s="4" t="s">
        <v>25</v>
      </c>
      <c r="B287" s="5" t="s">
        <v>193</v>
      </c>
      <c r="C287" s="5" t="s">
        <v>23</v>
      </c>
      <c r="D287" s="5" t="s">
        <v>24</v>
      </c>
      <c r="E287" s="6" t="s">
        <v>191</v>
      </c>
      <c r="F287" s="5" t="s">
        <v>3</v>
      </c>
      <c r="G287" s="16">
        <v>0</v>
      </c>
      <c r="H287" s="44"/>
      <c r="I287" s="42"/>
      <c r="J287" s="53"/>
      <c r="K287" s="53"/>
      <c r="L287" s="53"/>
      <c r="M287" s="53"/>
      <c r="N287" s="53"/>
      <c r="O287" s="53"/>
      <c r="P287" s="53"/>
      <c r="Q287" s="53"/>
    </row>
    <row r="288" spans="1:17" ht="0.75" hidden="1" customHeight="1" x14ac:dyDescent="0.2">
      <c r="A288" s="4" t="s">
        <v>26</v>
      </c>
      <c r="B288" s="5" t="s">
        <v>49</v>
      </c>
      <c r="C288" s="5" t="s">
        <v>23</v>
      </c>
      <c r="D288" s="5" t="s">
        <v>24</v>
      </c>
      <c r="E288" s="6" t="s">
        <v>191</v>
      </c>
      <c r="F288" s="5" t="s">
        <v>76</v>
      </c>
      <c r="G288" s="16">
        <v>0</v>
      </c>
      <c r="H288" s="44"/>
      <c r="I288" s="42"/>
      <c r="J288" s="53"/>
      <c r="K288" s="53"/>
      <c r="L288" s="53"/>
      <c r="M288" s="53"/>
      <c r="N288" s="53"/>
      <c r="O288" s="53"/>
      <c r="P288" s="53"/>
      <c r="Q288" s="53"/>
    </row>
    <row r="289" spans="1:17" hidden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53"/>
      <c r="K289" s="53"/>
      <c r="L289" s="53"/>
      <c r="M289" s="53"/>
      <c r="N289" s="53"/>
      <c r="O289" s="53"/>
      <c r="P289" s="53"/>
      <c r="Q289" s="53"/>
    </row>
    <row r="290" spans="1:17" hidden="1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62" t="s">
        <v>215</v>
      </c>
      <c r="B291" s="63"/>
      <c r="C291" s="63"/>
      <c r="D291" s="63"/>
      <c r="E291" s="63"/>
      <c r="F291" s="63"/>
      <c r="G291" s="47"/>
      <c r="H291" s="47">
        <v>182.7</v>
      </c>
      <c r="I291" s="75">
        <v>362.9</v>
      </c>
      <c r="J291" s="53"/>
      <c r="K291" s="53"/>
      <c r="L291" s="53"/>
      <c r="M291" s="53"/>
      <c r="N291" s="53"/>
      <c r="O291" s="53"/>
      <c r="P291" s="53"/>
      <c r="Q291" s="53"/>
    </row>
    <row r="292" spans="1:17" ht="14.25" customHeight="1" x14ac:dyDescent="0.25">
      <c r="A292" s="64" t="s">
        <v>229</v>
      </c>
      <c r="B292" s="64"/>
      <c r="C292" s="64"/>
      <c r="D292" s="64"/>
      <c r="E292" s="64"/>
      <c r="F292" s="64"/>
      <c r="G292" s="48">
        <f>G5+G291</f>
        <v>8023.2000000000007</v>
      </c>
      <c r="H292" s="48">
        <f>H5+H291</f>
        <v>7832.1999999999989</v>
      </c>
      <c r="I292" s="48">
        <f>I5+I291</f>
        <v>7967.9999999999991</v>
      </c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3"/>
      <c r="K412" s="53"/>
      <c r="L412" s="53"/>
      <c r="M412" s="53"/>
      <c r="N412" s="53"/>
      <c r="O412" s="53"/>
      <c r="P412" s="53"/>
      <c r="Q412" s="53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3"/>
      <c r="K413" s="53"/>
      <c r="L413" s="53"/>
      <c r="M413" s="53"/>
      <c r="N413" s="53"/>
      <c r="O413" s="53"/>
      <c r="P413" s="53"/>
      <c r="Q413" s="53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3"/>
      <c r="K414" s="53"/>
      <c r="L414" s="53"/>
      <c r="M414" s="53"/>
      <c r="N414" s="53"/>
      <c r="O414" s="53"/>
      <c r="P414" s="53"/>
      <c r="Q414" s="53"/>
    </row>
    <row r="415" spans="1:17" x14ac:dyDescent="0.2">
      <c r="A415" s="44"/>
      <c r="B415" s="44"/>
      <c r="C415" s="44"/>
      <c r="D415" s="44"/>
      <c r="E415" s="44"/>
      <c r="F415" s="44"/>
      <c r="G415" s="18"/>
      <c r="H415" s="44"/>
      <c r="I415" s="44"/>
      <c r="J415" s="53"/>
      <c r="K415" s="53"/>
      <c r="L415" s="53"/>
      <c r="M415" s="53"/>
      <c r="N415" s="53"/>
      <c r="O415" s="53"/>
      <c r="P415" s="53"/>
      <c r="Q415" s="53"/>
    </row>
    <row r="416" spans="1:17" x14ac:dyDescent="0.2">
      <c r="A416" s="44"/>
      <c r="B416" s="44"/>
      <c r="C416" s="44"/>
      <c r="D416" s="44"/>
      <c r="E416" s="44"/>
      <c r="F416" s="44"/>
      <c r="G416" s="18"/>
      <c r="H416" s="44"/>
      <c r="I416" s="44"/>
      <c r="J416" s="53"/>
      <c r="K416" s="53"/>
      <c r="L416" s="53"/>
      <c r="M416" s="53"/>
      <c r="N416" s="53"/>
      <c r="O416" s="53"/>
      <c r="P416" s="53"/>
      <c r="Q416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2" manualBreakCount="2">
    <brk id="93" max="8" man="1"/>
    <brk id="25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2023-06-28T08:02:40Z</cp:lastPrinted>
  <dcterms:created xsi:type="dcterms:W3CDTF">2018-04-02T01:52:19Z</dcterms:created>
  <dcterms:modified xsi:type="dcterms:W3CDTF">2023-06-28T08:02:55Z</dcterms:modified>
</cp:coreProperties>
</file>